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7.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21.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22.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23.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24.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760" windowHeight="5040" tabRatio="684"/>
  </bookViews>
  <sheets>
    <sheet name="Հ1 Ձև1 " sheetId="9" r:id="rId1"/>
    <sheet name="Հ1 Ձև 2 (1) " sheetId="1" r:id="rId2"/>
    <sheet name="Հ1 Ձև 2 (2)" sheetId="12" r:id="rId3"/>
    <sheet name="Հ1 Ձև 2 (3)" sheetId="13" r:id="rId4"/>
    <sheet name="Հ1 Ձև 2 (4)" sheetId="14" r:id="rId5"/>
    <sheet name="Հ1 Ձև 2 (5)" sheetId="15" r:id="rId6"/>
    <sheet name="Հ1 Ձև 2 (6)" sheetId="16" r:id="rId7"/>
    <sheet name="Հ1 Ձև 2 (7)" sheetId="17" r:id="rId8"/>
    <sheet name="Հ1 Ձև 2 (8)" sheetId="18" r:id="rId9"/>
    <sheet name="Հ1 Ձև 2 (9)" sheetId="19" r:id="rId10"/>
    <sheet name="Հ1 Ձև 2 (10)" sheetId="20" r:id="rId11"/>
    <sheet name="Հ1 Ձև 2 (11)" sheetId="21" r:id="rId12"/>
    <sheet name="Հ1 Ձև 2 (12)" sheetId="22" r:id="rId13"/>
    <sheet name="Հ1 Ձև 2 (13)" sheetId="23" r:id="rId14"/>
    <sheet name="Հ1 Ձև 2 (14)" sheetId="24" r:id="rId15"/>
    <sheet name="Հ1 Ձև 2 (15)" sheetId="25" r:id="rId16"/>
    <sheet name="Հ1 Ձև 2 (16)" sheetId="26" r:id="rId17"/>
    <sheet name="Հ1 Ձև 2 (17)" sheetId="27" r:id="rId18"/>
    <sheet name="Հ1 Ձև 2 (18)" sheetId="28" r:id="rId19"/>
    <sheet name="Հ1 Ձև 2 (19)" sheetId="29" r:id="rId20"/>
    <sheet name="Հ1 Ձև 2 (20)" sheetId="30" r:id="rId21"/>
    <sheet name="Հ1 Ձև 2 (21)" sheetId="31" r:id="rId22"/>
    <sheet name="Հ1 Ձև 2 (22)" sheetId="34" r:id="rId23"/>
    <sheet name="Հ1 Ձև 2 (23)" sheetId="33" r:id="rId24"/>
    <sheet name="Հ1 Ձև 2 (24)" sheetId="32" r:id="rId25"/>
    <sheet name="Լրացման պահանջներ" sheetId="7" r:id="rId26"/>
  </sheets>
  <externalReferences>
    <externalReference r:id="rId27"/>
  </externalReference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10">'Հ1 Ձև 2 (10)'!#REF!</definedName>
    <definedName name="_Toc501014752" localSheetId="11">'Հ1 Ձև 2 (11)'!#REF!</definedName>
    <definedName name="_Toc501014752" localSheetId="12">'Հ1 Ձև 2 (12)'!#REF!</definedName>
    <definedName name="_Toc501014752" localSheetId="13">'Հ1 Ձև 2 (13)'!#REF!</definedName>
    <definedName name="_Toc501014752" localSheetId="14">'Հ1 Ձև 2 (14)'!#REF!</definedName>
    <definedName name="_Toc501014752" localSheetId="15">'Հ1 Ձև 2 (15)'!#REF!</definedName>
    <definedName name="_Toc501014752" localSheetId="16">'Հ1 Ձև 2 (16)'!#REF!</definedName>
    <definedName name="_Toc501014752" localSheetId="17">'Հ1 Ձև 2 (17)'!#REF!</definedName>
    <definedName name="_Toc501014752" localSheetId="18">'Հ1 Ձև 2 (18)'!#REF!</definedName>
    <definedName name="_Toc501014752" localSheetId="19">'Հ1 Ձև 2 (19)'!#REF!</definedName>
    <definedName name="_Toc501014752" localSheetId="2">'Հ1 Ձև 2 (2)'!#REF!</definedName>
    <definedName name="_Toc501014752" localSheetId="20">'Հ1 Ձև 2 (20)'!#REF!</definedName>
    <definedName name="_Toc501014752" localSheetId="21">'Հ1 Ձև 2 (21)'!#REF!</definedName>
    <definedName name="_Toc501014752" localSheetId="22">'Հ1 Ձև 2 (22)'!#REF!</definedName>
    <definedName name="_Toc501014752" localSheetId="23">'Հ1 Ձև 2 (23)'!#REF!</definedName>
    <definedName name="_Toc501014752" localSheetId="24">'Հ1 Ձև 2 (24)'!#REF!</definedName>
    <definedName name="_Toc501014752" localSheetId="3">'Հ1 Ձև 2 (3)'!#REF!</definedName>
    <definedName name="_Toc501014752" localSheetId="4">'Հ1 Ձև 2 (4)'!#REF!</definedName>
    <definedName name="_Toc501014752" localSheetId="5">'Հ1 Ձև 2 (5)'!#REF!</definedName>
    <definedName name="_Toc501014752" localSheetId="6">'Հ1 Ձև 2 (6)'!#REF!</definedName>
    <definedName name="_Toc501014752" localSheetId="7">'Հ1 Ձև 2 (7)'!#REF!</definedName>
    <definedName name="_Toc501014752" localSheetId="8">'Հ1 Ձև 2 (8)'!#REF!</definedName>
    <definedName name="_Toc501014752" localSheetId="9">'Հ1 Ձև 2 (9)'!#REF!</definedName>
    <definedName name="_Toc501014753" localSheetId="1">'Հ1 Ձև 2 (1) '!#REF!</definedName>
    <definedName name="_Toc501014753" localSheetId="10">'Հ1 Ձև 2 (10)'!#REF!</definedName>
    <definedName name="_Toc501014753" localSheetId="11">'Հ1 Ձև 2 (11)'!#REF!</definedName>
    <definedName name="_Toc501014753" localSheetId="12">'Հ1 Ձև 2 (12)'!#REF!</definedName>
    <definedName name="_Toc501014753" localSheetId="13">'Հ1 Ձև 2 (13)'!#REF!</definedName>
    <definedName name="_Toc501014753" localSheetId="14">'Հ1 Ձև 2 (14)'!#REF!</definedName>
    <definedName name="_Toc501014753" localSheetId="15">'Հ1 Ձև 2 (15)'!#REF!</definedName>
    <definedName name="_Toc501014753" localSheetId="16">'Հ1 Ձև 2 (16)'!#REF!</definedName>
    <definedName name="_Toc501014753" localSheetId="17">'Հ1 Ձև 2 (17)'!#REF!</definedName>
    <definedName name="_Toc501014753" localSheetId="18">'Հ1 Ձև 2 (18)'!#REF!</definedName>
    <definedName name="_Toc501014753" localSheetId="19">'Հ1 Ձև 2 (19)'!#REF!</definedName>
    <definedName name="_Toc501014753" localSheetId="2">'Հ1 Ձև 2 (2)'!#REF!</definedName>
    <definedName name="_Toc501014753" localSheetId="20">'Հ1 Ձև 2 (20)'!#REF!</definedName>
    <definedName name="_Toc501014753" localSheetId="21">'Հ1 Ձև 2 (21)'!#REF!</definedName>
    <definedName name="_Toc501014753" localSheetId="22">'Հ1 Ձև 2 (22)'!#REF!</definedName>
    <definedName name="_Toc501014753" localSheetId="23">'Հ1 Ձև 2 (23)'!#REF!</definedName>
    <definedName name="_Toc501014753" localSheetId="24">'Հ1 Ձև 2 (24)'!#REF!</definedName>
    <definedName name="_Toc501014753" localSheetId="3">'Հ1 Ձև 2 (3)'!#REF!</definedName>
    <definedName name="_Toc501014753" localSheetId="4">'Հ1 Ձև 2 (4)'!#REF!</definedName>
    <definedName name="_Toc501014753" localSheetId="5">'Հ1 Ձև 2 (5)'!#REF!</definedName>
    <definedName name="_Toc501014753" localSheetId="6">'Հ1 Ձև 2 (6)'!#REF!</definedName>
    <definedName name="_Toc501014753" localSheetId="7">'Հ1 Ձև 2 (7)'!#REF!</definedName>
    <definedName name="_Toc501014753" localSheetId="8">'Հ1 Ձև 2 (8)'!#REF!</definedName>
    <definedName name="_Toc501014753" localSheetId="9">'Հ1 Ձև 2 (9)'!#REF!</definedName>
    <definedName name="_xlnm.Print_Area" localSheetId="25">'Լրացման պահանջներ'!$A$1:$A$41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0" i="32" l="1"/>
  <c r="K36" i="25" l="1"/>
  <c r="L36" i="25"/>
  <c r="M36" i="25"/>
  <c r="K37" i="25"/>
  <c r="L37" i="25"/>
  <c r="M37" i="25"/>
  <c r="K38" i="25"/>
  <c r="L38" i="25"/>
  <c r="M38" i="25"/>
  <c r="K39" i="25"/>
  <c r="L39" i="25"/>
  <c r="M39" i="25"/>
  <c r="K40" i="25"/>
  <c r="L40" i="25"/>
  <c r="M40" i="25"/>
  <c r="K36" i="24" l="1"/>
  <c r="L36" i="24"/>
  <c r="M36" i="24"/>
  <c r="K37" i="24"/>
  <c r="L37" i="24"/>
  <c r="M37" i="24"/>
  <c r="K38" i="24"/>
  <c r="L38" i="24"/>
  <c r="M38" i="24"/>
  <c r="K39" i="24"/>
  <c r="L39" i="24"/>
  <c r="M39" i="24"/>
  <c r="K40" i="24"/>
  <c r="L40" i="24"/>
  <c r="M40" i="24"/>
  <c r="K36" i="23"/>
  <c r="L36" i="23"/>
  <c r="M36" i="23"/>
  <c r="K37" i="23"/>
  <c r="L37" i="23"/>
  <c r="M37" i="23"/>
  <c r="K38" i="23"/>
  <c r="L38" i="23"/>
  <c r="M38" i="23"/>
  <c r="K39" i="23"/>
  <c r="L39" i="23"/>
  <c r="M39" i="23"/>
  <c r="K40" i="23"/>
  <c r="L40" i="23"/>
  <c r="M40" i="23"/>
  <c r="K36" i="22"/>
  <c r="L36" i="22"/>
  <c r="M36" i="22"/>
  <c r="K37" i="22"/>
  <c r="L37" i="22"/>
  <c r="M37" i="22"/>
  <c r="K38" i="22"/>
  <c r="L38" i="22"/>
  <c r="M38" i="22"/>
  <c r="K39" i="22"/>
  <c r="L39" i="22"/>
  <c r="M39" i="22"/>
  <c r="K40" i="22"/>
  <c r="L40" i="22"/>
  <c r="M40" i="22"/>
  <c r="K36" i="21"/>
  <c r="L36" i="21"/>
  <c r="M36" i="21"/>
  <c r="K37" i="21"/>
  <c r="L37" i="21"/>
  <c r="M37" i="21"/>
  <c r="K38" i="21"/>
  <c r="L38" i="21"/>
  <c r="M38" i="21"/>
  <c r="K39" i="21"/>
  <c r="L39" i="21"/>
  <c r="M39" i="21"/>
  <c r="K40" i="21"/>
  <c r="L40" i="21"/>
  <c r="M40" i="21"/>
  <c r="K36" i="20"/>
  <c r="L36" i="20"/>
  <c r="M36" i="20"/>
  <c r="K37" i="20"/>
  <c r="L37" i="20"/>
  <c r="M37" i="20"/>
  <c r="K38" i="20"/>
  <c r="L38" i="20"/>
  <c r="M38" i="20"/>
  <c r="K39" i="20"/>
  <c r="L39" i="20"/>
  <c r="M39" i="20"/>
  <c r="K40" i="20"/>
  <c r="L40" i="20"/>
  <c r="M40" i="20"/>
  <c r="K36" i="15"/>
  <c r="L36" i="15"/>
  <c r="M36" i="15"/>
  <c r="K37" i="15"/>
  <c r="L37" i="15"/>
  <c r="M37" i="15"/>
  <c r="K38" i="15"/>
  <c r="L38" i="15"/>
  <c r="M38" i="15"/>
  <c r="K36" i="14"/>
  <c r="L36" i="14"/>
  <c r="M36" i="14"/>
  <c r="K37" i="14"/>
  <c r="L37" i="14"/>
  <c r="M37" i="14"/>
  <c r="K38" i="14"/>
  <c r="L38" i="14"/>
  <c r="M38" i="14"/>
  <c r="K39" i="14"/>
  <c r="L39" i="14"/>
  <c r="M39" i="14"/>
  <c r="K40" i="14"/>
  <c r="L40" i="14"/>
  <c r="M40" i="14"/>
  <c r="M36" i="13" l="1"/>
  <c r="M37" i="13"/>
  <c r="M38" i="13"/>
  <c r="M39" i="13"/>
  <c r="M40" i="13"/>
  <c r="L36" i="13"/>
  <c r="L37" i="13"/>
  <c r="L38" i="13"/>
  <c r="L39" i="13"/>
  <c r="L40" i="13"/>
  <c r="L35" i="13"/>
  <c r="K36" i="13"/>
  <c r="L35" i="1"/>
  <c r="K35" i="1"/>
  <c r="K36" i="1"/>
  <c r="K37" i="1"/>
  <c r="L36" i="1"/>
  <c r="L37" i="1"/>
  <c r="M36" i="1"/>
  <c r="M37" i="1"/>
  <c r="M35" i="1"/>
  <c r="R35" i="1"/>
  <c r="Y31" i="9" l="1"/>
  <c r="X31" i="9"/>
  <c r="W31" i="9"/>
  <c r="G31" i="9"/>
  <c r="H31" i="9"/>
  <c r="I31" i="9"/>
  <c r="J31" i="9"/>
  <c r="L31" i="9"/>
  <c r="M31" i="9"/>
  <c r="O31" i="9"/>
  <c r="P31" i="9"/>
  <c r="Q31" i="9"/>
  <c r="R31" i="9"/>
  <c r="S31" i="9"/>
  <c r="U31" i="9"/>
  <c r="V31" i="9"/>
  <c r="F31" i="9"/>
  <c r="E31" i="9"/>
  <c r="C31" i="9"/>
  <c r="Y30" i="9"/>
  <c r="Y29" i="9"/>
  <c r="X30" i="9"/>
  <c r="W30" i="9"/>
  <c r="G30" i="9"/>
  <c r="H30" i="9"/>
  <c r="I30" i="9"/>
  <c r="J30" i="9"/>
  <c r="K30" i="9"/>
  <c r="L30" i="9"/>
  <c r="M30" i="9"/>
  <c r="N30" i="9"/>
  <c r="O30" i="9"/>
  <c r="P30" i="9"/>
  <c r="Q30" i="9"/>
  <c r="R30" i="9"/>
  <c r="S30" i="9"/>
  <c r="T30" i="9"/>
  <c r="U30" i="9"/>
  <c r="V30" i="9"/>
  <c r="F30" i="9"/>
  <c r="E30" i="9"/>
  <c r="D30" i="9"/>
  <c r="C30" i="9"/>
  <c r="B30" i="9"/>
  <c r="Y28" i="9"/>
  <c r="X29" i="9"/>
  <c r="W29" i="9"/>
  <c r="W28" i="9"/>
  <c r="E29" i="9"/>
  <c r="C29" i="9"/>
  <c r="C28" i="9"/>
  <c r="X28" i="9"/>
  <c r="G28" i="9"/>
  <c r="H28" i="9"/>
  <c r="I28" i="9"/>
  <c r="J28" i="9"/>
  <c r="Q28" i="9"/>
  <c r="R28" i="9"/>
  <c r="S28" i="9"/>
  <c r="F28" i="9"/>
  <c r="E28" i="9"/>
  <c r="D28" i="9"/>
  <c r="B28" i="9"/>
  <c r="Y27" i="9"/>
  <c r="X27" i="9"/>
  <c r="W27" i="9"/>
  <c r="G27" i="9"/>
  <c r="H27" i="9"/>
  <c r="I27" i="9"/>
  <c r="J27" i="9"/>
  <c r="Q27" i="9"/>
  <c r="R27" i="9"/>
  <c r="S27" i="9"/>
  <c r="F27" i="9"/>
  <c r="E27" i="9"/>
  <c r="D27" i="9"/>
  <c r="C27" i="9"/>
  <c r="B27" i="9"/>
  <c r="Y26" i="9"/>
  <c r="X26" i="9"/>
  <c r="W26" i="9"/>
  <c r="H26" i="9"/>
  <c r="I26" i="9"/>
  <c r="J26" i="9"/>
  <c r="K26" i="9"/>
  <c r="L26" i="9"/>
  <c r="M26" i="9"/>
  <c r="Q26" i="9"/>
  <c r="R26" i="9"/>
  <c r="S26" i="9"/>
  <c r="E26" i="9"/>
  <c r="D26" i="9"/>
  <c r="C26" i="9"/>
  <c r="B26" i="9"/>
  <c r="Y25" i="9"/>
  <c r="X25" i="9"/>
  <c r="W25" i="9"/>
  <c r="E25" i="9"/>
  <c r="C25" i="9"/>
  <c r="Y24" i="9"/>
  <c r="X24" i="9"/>
  <c r="W24" i="9"/>
  <c r="E24" i="9"/>
  <c r="C24" i="9"/>
  <c r="Y23" i="9"/>
  <c r="X23" i="9"/>
  <c r="W23" i="9"/>
  <c r="E23" i="9"/>
  <c r="C23" i="9"/>
  <c r="Y22" i="9"/>
  <c r="X22" i="9"/>
  <c r="W22" i="9"/>
  <c r="E22" i="9"/>
  <c r="C22" i="9"/>
  <c r="Y21" i="9"/>
  <c r="X21" i="9"/>
  <c r="W21" i="9"/>
  <c r="E21" i="9"/>
  <c r="C21" i="9"/>
  <c r="Y20" i="9"/>
  <c r="X20" i="9"/>
  <c r="W20" i="9"/>
  <c r="E20" i="9"/>
  <c r="C20" i="9"/>
  <c r="Y19" i="9"/>
  <c r="X19" i="9"/>
  <c r="W19" i="9"/>
  <c r="E19" i="9"/>
  <c r="C19" i="9"/>
  <c r="Y18" i="9"/>
  <c r="X18" i="9"/>
  <c r="W18" i="9"/>
  <c r="E18" i="9"/>
  <c r="C18" i="9"/>
  <c r="Y17" i="9"/>
  <c r="X17" i="9"/>
  <c r="W17" i="9"/>
  <c r="E17" i="9"/>
  <c r="C17" i="9"/>
  <c r="Y16" i="9"/>
  <c r="X16" i="9"/>
  <c r="W16" i="9"/>
  <c r="E16" i="9"/>
  <c r="C16" i="9"/>
  <c r="Y15" i="9"/>
  <c r="X15" i="9"/>
  <c r="W15" i="9"/>
  <c r="E15" i="9"/>
  <c r="C15" i="9"/>
  <c r="Y14" i="9"/>
  <c r="W14" i="9"/>
  <c r="X14" i="9"/>
  <c r="E14" i="9"/>
  <c r="C14" i="9"/>
  <c r="E13" i="9"/>
  <c r="C13" i="9"/>
  <c r="Y13" i="9"/>
  <c r="X12" i="9"/>
  <c r="W13" i="9"/>
  <c r="X13" i="9"/>
  <c r="Y12" i="9"/>
  <c r="W12" i="9"/>
  <c r="E12" i="9"/>
  <c r="C12" i="9"/>
  <c r="Y11" i="9" l="1"/>
  <c r="X11" i="9"/>
  <c r="W11" i="9"/>
  <c r="E11" i="9"/>
  <c r="C11" i="9"/>
  <c r="Y10" i="9"/>
  <c r="X10" i="9"/>
  <c r="W10" i="9"/>
  <c r="E10" i="9"/>
  <c r="C10" i="9"/>
  <c r="Y9" i="9"/>
  <c r="X9" i="9"/>
  <c r="W9" i="9"/>
  <c r="V9" i="9"/>
  <c r="U9" i="9"/>
  <c r="T9" i="9"/>
  <c r="S9" i="9"/>
  <c r="R9" i="9"/>
  <c r="Q9" i="9"/>
  <c r="P9" i="9"/>
  <c r="O9" i="9"/>
  <c r="N9" i="9"/>
  <c r="M9" i="9"/>
  <c r="L9" i="9"/>
  <c r="K9" i="9"/>
  <c r="J9" i="9"/>
  <c r="I9" i="9"/>
  <c r="H9" i="9"/>
  <c r="G9" i="9"/>
  <c r="F9" i="9"/>
  <c r="E9" i="9"/>
  <c r="C9" i="9"/>
  <c r="P40" i="34"/>
  <c r="S29" i="9" s="1"/>
  <c r="O40" i="34"/>
  <c r="R29" i="9" s="1"/>
  <c r="N40" i="34"/>
  <c r="Q29" i="9" s="1"/>
  <c r="J40" i="34"/>
  <c r="M29" i="9" s="1"/>
  <c r="M39" i="34"/>
  <c r="L39" i="34"/>
  <c r="K39" i="34"/>
  <c r="J38" i="34"/>
  <c r="I38" i="34"/>
  <c r="I40" i="34" s="1"/>
  <c r="L29" i="9" s="1"/>
  <c r="G38" i="34"/>
  <c r="G40" i="34" s="1"/>
  <c r="J29" i="9" s="1"/>
  <c r="F38" i="34"/>
  <c r="F40" i="34" s="1"/>
  <c r="I29" i="9" s="1"/>
  <c r="E38" i="34"/>
  <c r="D38" i="34"/>
  <c r="D40" i="34" s="1"/>
  <c r="C38" i="34"/>
  <c r="M38" i="34" s="1"/>
  <c r="M40" i="34" s="1"/>
  <c r="M37" i="34"/>
  <c r="S37" i="34" s="1"/>
  <c r="L37" i="34"/>
  <c r="R37" i="34" s="1"/>
  <c r="K37" i="34"/>
  <c r="Q37" i="34" s="1"/>
  <c r="H38" i="34"/>
  <c r="H40" i="34" s="1"/>
  <c r="K29" i="9" s="1"/>
  <c r="C6" i="34"/>
  <c r="D29" i="9" s="1"/>
  <c r="C5" i="34"/>
  <c r="B29" i="9" s="1"/>
  <c r="P44" i="33"/>
  <c r="O44" i="33"/>
  <c r="N44" i="33"/>
  <c r="J44" i="33"/>
  <c r="E44" i="33"/>
  <c r="D44" i="33"/>
  <c r="M43" i="33"/>
  <c r="L43" i="33"/>
  <c r="K43" i="33"/>
  <c r="L42" i="33"/>
  <c r="L44" i="33" s="1"/>
  <c r="R44" i="33" s="1"/>
  <c r="J42" i="33"/>
  <c r="I42" i="33"/>
  <c r="I44" i="33" s="1"/>
  <c r="G42" i="33"/>
  <c r="M42" i="33" s="1"/>
  <c r="M44" i="33" s="1"/>
  <c r="S44" i="33" s="1"/>
  <c r="F42" i="33"/>
  <c r="F44" i="33" s="1"/>
  <c r="E42" i="33"/>
  <c r="D42" i="33"/>
  <c r="C42" i="33"/>
  <c r="C44" i="33" s="1"/>
  <c r="S41" i="33"/>
  <c r="R41" i="33"/>
  <c r="Q41" i="33"/>
  <c r="M41" i="33"/>
  <c r="L41" i="33"/>
  <c r="K41" i="33"/>
  <c r="S40" i="33"/>
  <c r="R40" i="33"/>
  <c r="Q40" i="33"/>
  <c r="M40" i="33"/>
  <c r="L40" i="33"/>
  <c r="K40" i="33"/>
  <c r="S39" i="33"/>
  <c r="R39" i="33"/>
  <c r="Q39" i="33"/>
  <c r="M39" i="33"/>
  <c r="L39" i="33"/>
  <c r="K39" i="33"/>
  <c r="S38" i="33"/>
  <c r="R38" i="33"/>
  <c r="Q38" i="33"/>
  <c r="M38" i="33"/>
  <c r="L38" i="33"/>
  <c r="K38" i="33"/>
  <c r="S37" i="33"/>
  <c r="M37" i="33"/>
  <c r="L37" i="33"/>
  <c r="R37" i="33" s="1"/>
  <c r="K37" i="33"/>
  <c r="Q37" i="33" s="1"/>
  <c r="C6" i="33"/>
  <c r="C5" i="33"/>
  <c r="M38" i="32"/>
  <c r="S38" i="32" s="1"/>
  <c r="L38" i="32"/>
  <c r="R38" i="32" s="1"/>
  <c r="K38" i="32"/>
  <c r="Q38" i="32" s="1"/>
  <c r="P45" i="32"/>
  <c r="O45" i="32"/>
  <c r="N45" i="32"/>
  <c r="M44" i="32"/>
  <c r="L44" i="32"/>
  <c r="K44" i="32"/>
  <c r="J43" i="32"/>
  <c r="J45" i="32" s="1"/>
  <c r="I43" i="32"/>
  <c r="I45" i="32" s="1"/>
  <c r="G43" i="32"/>
  <c r="G45" i="32" s="1"/>
  <c r="F43" i="32"/>
  <c r="F45" i="32" s="1"/>
  <c r="E43" i="32"/>
  <c r="E45" i="32" s="1"/>
  <c r="D43" i="32"/>
  <c r="D45" i="32" s="1"/>
  <c r="C43" i="32"/>
  <c r="C45" i="32" s="1"/>
  <c r="M42" i="32"/>
  <c r="S42" i="32" s="1"/>
  <c r="L42" i="32"/>
  <c r="R42" i="32" s="1"/>
  <c r="K42" i="32"/>
  <c r="Q42" i="32" s="1"/>
  <c r="R41" i="32"/>
  <c r="M41" i="32"/>
  <c r="S41" i="32" s="1"/>
  <c r="L41" i="32"/>
  <c r="K41" i="32"/>
  <c r="Q41" i="32" s="1"/>
  <c r="H43" i="32"/>
  <c r="H45" i="32" s="1"/>
  <c r="K31" i="9" s="1"/>
  <c r="S40" i="32"/>
  <c r="R40" i="32"/>
  <c r="Q40" i="32"/>
  <c r="M40" i="32"/>
  <c r="L40" i="32"/>
  <c r="K40" i="32"/>
  <c r="S39" i="32"/>
  <c r="R39" i="32"/>
  <c r="Q39" i="32"/>
  <c r="M39" i="32"/>
  <c r="L39" i="32"/>
  <c r="K39" i="32"/>
  <c r="C6" i="32"/>
  <c r="D31" i="9" s="1"/>
  <c r="C5" i="32"/>
  <c r="B31" i="9" s="1"/>
  <c r="P44" i="31"/>
  <c r="O44" i="31"/>
  <c r="N44" i="31"/>
  <c r="F44" i="31"/>
  <c r="E44" i="31"/>
  <c r="M43" i="31"/>
  <c r="L43" i="31"/>
  <c r="K43" i="31"/>
  <c r="J42" i="31"/>
  <c r="J44" i="31" s="1"/>
  <c r="M28" i="9" s="1"/>
  <c r="I42" i="31"/>
  <c r="I44" i="31" s="1"/>
  <c r="L28" i="9" s="1"/>
  <c r="H42" i="31"/>
  <c r="H44" i="31" s="1"/>
  <c r="K28" i="9" s="1"/>
  <c r="G42" i="31"/>
  <c r="F42" i="31"/>
  <c r="E42" i="31"/>
  <c r="D42" i="31"/>
  <c r="D44" i="31" s="1"/>
  <c r="C42" i="31"/>
  <c r="C44" i="31" s="1"/>
  <c r="R41" i="31"/>
  <c r="M41" i="31"/>
  <c r="S41" i="31" s="1"/>
  <c r="L41" i="31"/>
  <c r="K41" i="31"/>
  <c r="Q41" i="31" s="1"/>
  <c r="S40" i="31"/>
  <c r="R40" i="31"/>
  <c r="M40" i="31"/>
  <c r="L40" i="31"/>
  <c r="K40" i="31"/>
  <c r="Q40" i="31" s="1"/>
  <c r="M39" i="31"/>
  <c r="S39" i="31" s="1"/>
  <c r="L39" i="31"/>
  <c r="R39" i="31" s="1"/>
  <c r="K39" i="31"/>
  <c r="Q39" i="31" s="1"/>
  <c r="R38" i="31"/>
  <c r="M38" i="31"/>
  <c r="S38" i="31" s="1"/>
  <c r="L38" i="31"/>
  <c r="K38" i="31"/>
  <c r="Q38" i="31" s="1"/>
  <c r="S37" i="31"/>
  <c r="M37" i="31"/>
  <c r="L37" i="31"/>
  <c r="R37" i="31" s="1"/>
  <c r="K37" i="31"/>
  <c r="Q37" i="31" s="1"/>
  <c r="M36" i="31"/>
  <c r="S36" i="31" s="1"/>
  <c r="L36" i="31"/>
  <c r="R36" i="31" s="1"/>
  <c r="K36" i="31"/>
  <c r="Q36" i="31" s="1"/>
  <c r="C6" i="31"/>
  <c r="C5" i="31"/>
  <c r="P44" i="30"/>
  <c r="O44" i="30"/>
  <c r="N44" i="30"/>
  <c r="F44" i="30"/>
  <c r="E44" i="30"/>
  <c r="M43" i="30"/>
  <c r="L43" i="30"/>
  <c r="K43" i="30"/>
  <c r="J42" i="30"/>
  <c r="J44" i="30" s="1"/>
  <c r="M27" i="9" s="1"/>
  <c r="I42" i="30"/>
  <c r="I44" i="30" s="1"/>
  <c r="L27" i="9" s="1"/>
  <c r="H42" i="30"/>
  <c r="H44" i="30" s="1"/>
  <c r="K27" i="9" s="1"/>
  <c r="G42" i="30"/>
  <c r="F42" i="30"/>
  <c r="E42" i="30"/>
  <c r="D42" i="30"/>
  <c r="D44" i="30" s="1"/>
  <c r="C42" i="30"/>
  <c r="C44" i="30" s="1"/>
  <c r="R41" i="30"/>
  <c r="M41" i="30"/>
  <c r="S41" i="30" s="1"/>
  <c r="L41" i="30"/>
  <c r="K41" i="30"/>
  <c r="Q41" i="30" s="1"/>
  <c r="S40" i="30"/>
  <c r="M40" i="30"/>
  <c r="L40" i="30"/>
  <c r="R40" i="30" s="1"/>
  <c r="K40" i="30"/>
  <c r="Q40" i="30" s="1"/>
  <c r="M39" i="30"/>
  <c r="S39" i="30" s="1"/>
  <c r="L39" i="30"/>
  <c r="R39" i="30" s="1"/>
  <c r="K39" i="30"/>
  <c r="Q39" i="30" s="1"/>
  <c r="M38" i="30"/>
  <c r="S38" i="30" s="1"/>
  <c r="L38" i="30"/>
  <c r="R38" i="30" s="1"/>
  <c r="K38" i="30"/>
  <c r="Q38" i="30" s="1"/>
  <c r="S37" i="30"/>
  <c r="R37" i="30"/>
  <c r="M37" i="30"/>
  <c r="L37" i="30"/>
  <c r="K37" i="30"/>
  <c r="Q37" i="30" s="1"/>
  <c r="M36" i="30"/>
  <c r="S36" i="30" s="1"/>
  <c r="L36" i="30"/>
  <c r="R36" i="30" s="1"/>
  <c r="K36" i="30"/>
  <c r="Q36" i="30" s="1"/>
  <c r="C6" i="30"/>
  <c r="C5" i="30"/>
  <c r="P44" i="29"/>
  <c r="O44" i="29"/>
  <c r="N44" i="29"/>
  <c r="F44" i="29"/>
  <c r="E44" i="29"/>
  <c r="M43" i="29"/>
  <c r="L43" i="29"/>
  <c r="K43" i="29"/>
  <c r="J42" i="29"/>
  <c r="J44" i="29" s="1"/>
  <c r="I42" i="29"/>
  <c r="I44" i="29" s="1"/>
  <c r="H42" i="29"/>
  <c r="H44" i="29" s="1"/>
  <c r="G42" i="29"/>
  <c r="G44" i="29" s="1"/>
  <c r="F42" i="29"/>
  <c r="E42" i="29"/>
  <c r="D42" i="29"/>
  <c r="D44" i="29" s="1"/>
  <c r="G26" i="9" s="1"/>
  <c r="C42" i="29"/>
  <c r="C44" i="29" s="1"/>
  <c r="F26" i="9" s="1"/>
  <c r="S41" i="29"/>
  <c r="R41" i="29"/>
  <c r="M41" i="29"/>
  <c r="L41" i="29"/>
  <c r="K41" i="29"/>
  <c r="Q41" i="29" s="1"/>
  <c r="S40" i="29"/>
  <c r="R40" i="29"/>
  <c r="M40" i="29"/>
  <c r="L40" i="29"/>
  <c r="K40" i="29"/>
  <c r="Q40" i="29" s="1"/>
  <c r="S39" i="29"/>
  <c r="R39" i="29"/>
  <c r="M39" i="29"/>
  <c r="L39" i="29"/>
  <c r="K39" i="29"/>
  <c r="Q39" i="29" s="1"/>
  <c r="S38" i="29"/>
  <c r="R38" i="29"/>
  <c r="M38" i="29"/>
  <c r="L38" i="29"/>
  <c r="K38" i="29"/>
  <c r="Q38" i="29" s="1"/>
  <c r="S37" i="29"/>
  <c r="R37" i="29"/>
  <c r="M37" i="29"/>
  <c r="L37" i="29"/>
  <c r="K37" i="29"/>
  <c r="Q37" i="29" s="1"/>
  <c r="S36" i="29"/>
  <c r="R36" i="29"/>
  <c r="M36" i="29"/>
  <c r="L36" i="29"/>
  <c r="K36" i="29"/>
  <c r="Q36" i="29" s="1"/>
  <c r="C6" i="29"/>
  <c r="C5" i="29"/>
  <c r="P43" i="28"/>
  <c r="S25" i="9" s="1"/>
  <c r="O43" i="28"/>
  <c r="R25" i="9" s="1"/>
  <c r="N43" i="28"/>
  <c r="Q25" i="9" s="1"/>
  <c r="F43" i="28"/>
  <c r="I25" i="9" s="1"/>
  <c r="E43" i="28"/>
  <c r="H25" i="9" s="1"/>
  <c r="M42" i="28"/>
  <c r="L42" i="28"/>
  <c r="K42" i="28"/>
  <c r="J41" i="28"/>
  <c r="J43" i="28" s="1"/>
  <c r="M25" i="9" s="1"/>
  <c r="I41" i="28"/>
  <c r="I43" i="28" s="1"/>
  <c r="L25" i="9" s="1"/>
  <c r="H41" i="28"/>
  <c r="H43" i="28" s="1"/>
  <c r="K25" i="9" s="1"/>
  <c r="G41" i="28"/>
  <c r="F41" i="28"/>
  <c r="E41" i="28"/>
  <c r="D41" i="28"/>
  <c r="D43" i="28" s="1"/>
  <c r="C41" i="28"/>
  <c r="C43" i="28" s="1"/>
  <c r="M40" i="28"/>
  <c r="S40" i="28" s="1"/>
  <c r="L40" i="28"/>
  <c r="R40" i="28" s="1"/>
  <c r="K40" i="28"/>
  <c r="Q40" i="28" s="1"/>
  <c r="M39" i="28"/>
  <c r="S39" i="28" s="1"/>
  <c r="L39" i="28"/>
  <c r="R39" i="28" s="1"/>
  <c r="K39" i="28"/>
  <c r="Q39" i="28" s="1"/>
  <c r="M38" i="28"/>
  <c r="S38" i="28" s="1"/>
  <c r="L38" i="28"/>
  <c r="R38" i="28" s="1"/>
  <c r="K38" i="28"/>
  <c r="Q38" i="28" s="1"/>
  <c r="M37" i="28"/>
  <c r="S37" i="28" s="1"/>
  <c r="L37" i="28"/>
  <c r="R37" i="28" s="1"/>
  <c r="K37" i="28"/>
  <c r="Q37" i="28" s="1"/>
  <c r="M36" i="28"/>
  <c r="S36" i="28" s="1"/>
  <c r="L36" i="28"/>
  <c r="R36" i="28" s="1"/>
  <c r="K36" i="28"/>
  <c r="Q36" i="28" s="1"/>
  <c r="S35" i="28"/>
  <c r="M35" i="28"/>
  <c r="L35" i="28"/>
  <c r="R35" i="28" s="1"/>
  <c r="K35" i="28"/>
  <c r="Q35" i="28" s="1"/>
  <c r="C6" i="28"/>
  <c r="D25" i="9" s="1"/>
  <c r="C5" i="28"/>
  <c r="B25" i="9" s="1"/>
  <c r="P43" i="27"/>
  <c r="S24" i="9" s="1"/>
  <c r="O43" i="27"/>
  <c r="R24" i="9" s="1"/>
  <c r="N43" i="27"/>
  <c r="Q24" i="9" s="1"/>
  <c r="F43" i="27"/>
  <c r="I24" i="9" s="1"/>
  <c r="E43" i="27"/>
  <c r="H24" i="9" s="1"/>
  <c r="M42" i="27"/>
  <c r="L42" i="27"/>
  <c r="K42" i="27"/>
  <c r="J41" i="27"/>
  <c r="J43" i="27" s="1"/>
  <c r="M24" i="9" s="1"/>
  <c r="I41" i="27"/>
  <c r="I43" i="27" s="1"/>
  <c r="L24" i="9" s="1"/>
  <c r="H41" i="27"/>
  <c r="H43" i="27" s="1"/>
  <c r="K24" i="9" s="1"/>
  <c r="G41" i="27"/>
  <c r="F41" i="27"/>
  <c r="E41" i="27"/>
  <c r="D41" i="27"/>
  <c r="D43" i="27" s="1"/>
  <c r="C41" i="27"/>
  <c r="C43" i="27" s="1"/>
  <c r="R40" i="27"/>
  <c r="M40" i="27"/>
  <c r="S40" i="27" s="1"/>
  <c r="L40" i="27"/>
  <c r="K40" i="27"/>
  <c r="Q40" i="27" s="1"/>
  <c r="M39" i="27"/>
  <c r="S39" i="27" s="1"/>
  <c r="L39" i="27"/>
  <c r="R39" i="27" s="1"/>
  <c r="K39" i="27"/>
  <c r="Q39" i="27" s="1"/>
  <c r="M38" i="27"/>
  <c r="S38" i="27" s="1"/>
  <c r="L38" i="27"/>
  <c r="R38" i="27" s="1"/>
  <c r="K38" i="27"/>
  <c r="Q38" i="27" s="1"/>
  <c r="M37" i="27"/>
  <c r="S37" i="27" s="1"/>
  <c r="L37" i="27"/>
  <c r="R37" i="27" s="1"/>
  <c r="K37" i="27"/>
  <c r="Q37" i="27" s="1"/>
  <c r="M36" i="27"/>
  <c r="S36" i="27" s="1"/>
  <c r="L36" i="27"/>
  <c r="R36" i="27" s="1"/>
  <c r="K36" i="27"/>
  <c r="Q36" i="27" s="1"/>
  <c r="S35" i="27"/>
  <c r="R35" i="27"/>
  <c r="M35" i="27"/>
  <c r="L35" i="27"/>
  <c r="K35" i="27"/>
  <c r="Q35" i="27" s="1"/>
  <c r="C6" i="27"/>
  <c r="D24" i="9" s="1"/>
  <c r="C5" i="27"/>
  <c r="B24" i="9" s="1"/>
  <c r="P43" i="26"/>
  <c r="S23" i="9" s="1"/>
  <c r="O43" i="26"/>
  <c r="R23" i="9" s="1"/>
  <c r="N43" i="26"/>
  <c r="Q23" i="9" s="1"/>
  <c r="F43" i="26"/>
  <c r="I23" i="9" s="1"/>
  <c r="E43" i="26"/>
  <c r="H23" i="9" s="1"/>
  <c r="M42" i="26"/>
  <c r="L42" i="26"/>
  <c r="K42" i="26"/>
  <c r="J41" i="26"/>
  <c r="J43" i="26" s="1"/>
  <c r="M23" i="9" s="1"/>
  <c r="I41" i="26"/>
  <c r="I43" i="26" s="1"/>
  <c r="L23" i="9" s="1"/>
  <c r="H41" i="26"/>
  <c r="H43" i="26" s="1"/>
  <c r="K23" i="9" s="1"/>
  <c r="G41" i="26"/>
  <c r="G43" i="26" s="1"/>
  <c r="J23" i="9" s="1"/>
  <c r="F41" i="26"/>
  <c r="E41" i="26"/>
  <c r="D41" i="26"/>
  <c r="D43" i="26" s="1"/>
  <c r="C41" i="26"/>
  <c r="C43" i="26" s="1"/>
  <c r="M40" i="26"/>
  <c r="S40" i="26" s="1"/>
  <c r="L40" i="26"/>
  <c r="R40" i="26" s="1"/>
  <c r="K40" i="26"/>
  <c r="Q40" i="26" s="1"/>
  <c r="M39" i="26"/>
  <c r="S39" i="26" s="1"/>
  <c r="L39" i="26"/>
  <c r="R39" i="26" s="1"/>
  <c r="K39" i="26"/>
  <c r="Q39" i="26" s="1"/>
  <c r="M38" i="26"/>
  <c r="S38" i="26" s="1"/>
  <c r="L38" i="26"/>
  <c r="R38" i="26" s="1"/>
  <c r="K38" i="26"/>
  <c r="Q38" i="26" s="1"/>
  <c r="M37" i="26"/>
  <c r="S37" i="26" s="1"/>
  <c r="L37" i="26"/>
  <c r="R37" i="26" s="1"/>
  <c r="K37" i="26"/>
  <c r="Q37" i="26" s="1"/>
  <c r="M36" i="26"/>
  <c r="S36" i="26" s="1"/>
  <c r="L36" i="26"/>
  <c r="R36" i="26" s="1"/>
  <c r="K36" i="26"/>
  <c r="Q36" i="26" s="1"/>
  <c r="M35" i="26"/>
  <c r="S35" i="26" s="1"/>
  <c r="L35" i="26"/>
  <c r="R35" i="26" s="1"/>
  <c r="K35" i="26"/>
  <c r="Q35" i="26" s="1"/>
  <c r="C6" i="26"/>
  <c r="D23" i="9" s="1"/>
  <c r="C5" i="26"/>
  <c r="B23" i="9" s="1"/>
  <c r="P43" i="25"/>
  <c r="S22" i="9" s="1"/>
  <c r="O43" i="25"/>
  <c r="R22" i="9" s="1"/>
  <c r="N43" i="25"/>
  <c r="Q22" i="9" s="1"/>
  <c r="I43" i="25"/>
  <c r="L22" i="9" s="1"/>
  <c r="M42" i="25"/>
  <c r="L42" i="25"/>
  <c r="K42" i="25"/>
  <c r="J41" i="25"/>
  <c r="J43" i="25" s="1"/>
  <c r="M22" i="9" s="1"/>
  <c r="I41" i="25"/>
  <c r="H41" i="25"/>
  <c r="H43" i="25" s="1"/>
  <c r="K22" i="9" s="1"/>
  <c r="G41" i="25"/>
  <c r="G43" i="25" s="1"/>
  <c r="J22" i="9" s="1"/>
  <c r="F41" i="25"/>
  <c r="F43" i="25" s="1"/>
  <c r="I22" i="9" s="1"/>
  <c r="E41" i="25"/>
  <c r="D41" i="25"/>
  <c r="D43" i="25" s="1"/>
  <c r="C41" i="25"/>
  <c r="C43" i="25" s="1"/>
  <c r="S40" i="25"/>
  <c r="R40" i="25"/>
  <c r="Q40" i="25"/>
  <c r="S39" i="25"/>
  <c r="R39" i="25"/>
  <c r="Q39" i="25"/>
  <c r="S38" i="25"/>
  <c r="R38" i="25"/>
  <c r="Q38" i="25"/>
  <c r="S37" i="25"/>
  <c r="R37" i="25"/>
  <c r="Q37" i="25"/>
  <c r="S36" i="25"/>
  <c r="R36" i="25"/>
  <c r="Q36" i="25"/>
  <c r="M35" i="25"/>
  <c r="S35" i="25" s="1"/>
  <c r="L35" i="25"/>
  <c r="R35" i="25" s="1"/>
  <c r="K35" i="25"/>
  <c r="Q35" i="25" s="1"/>
  <c r="C6" i="25"/>
  <c r="D22" i="9" s="1"/>
  <c r="C5" i="25"/>
  <c r="B22" i="9" s="1"/>
  <c r="P43" i="24"/>
  <c r="S21" i="9" s="1"/>
  <c r="O43" i="24"/>
  <c r="R21" i="9" s="1"/>
  <c r="N43" i="24"/>
  <c r="Q21" i="9" s="1"/>
  <c r="G43" i="24"/>
  <c r="J21" i="9" s="1"/>
  <c r="E43" i="24"/>
  <c r="H21" i="9" s="1"/>
  <c r="M42" i="24"/>
  <c r="L42" i="24"/>
  <c r="K42" i="24"/>
  <c r="J41" i="24"/>
  <c r="J43" i="24" s="1"/>
  <c r="M21" i="9" s="1"/>
  <c r="I41" i="24"/>
  <c r="I43" i="24" s="1"/>
  <c r="L21" i="9" s="1"/>
  <c r="H41" i="24"/>
  <c r="H43" i="24" s="1"/>
  <c r="K21" i="9" s="1"/>
  <c r="G41" i="24"/>
  <c r="F41" i="24"/>
  <c r="F43" i="24" s="1"/>
  <c r="I21" i="9" s="1"/>
  <c r="E41" i="24"/>
  <c r="D41" i="24"/>
  <c r="D43" i="24" s="1"/>
  <c r="C41" i="24"/>
  <c r="C43" i="24" s="1"/>
  <c r="F21" i="9" s="1"/>
  <c r="S40" i="24"/>
  <c r="R40" i="24"/>
  <c r="Q40" i="24"/>
  <c r="S39" i="24"/>
  <c r="R39" i="24"/>
  <c r="Q39" i="24"/>
  <c r="S38" i="24"/>
  <c r="R38" i="24"/>
  <c r="Q38" i="24"/>
  <c r="S37" i="24"/>
  <c r="R37" i="24"/>
  <c r="Q37" i="24"/>
  <c r="S36" i="24"/>
  <c r="R36" i="24"/>
  <c r="Q36" i="24"/>
  <c r="M35" i="24"/>
  <c r="S35" i="24" s="1"/>
  <c r="L35" i="24"/>
  <c r="R35" i="24" s="1"/>
  <c r="K35" i="24"/>
  <c r="Q35" i="24" s="1"/>
  <c r="C6" i="24"/>
  <c r="D21" i="9" s="1"/>
  <c r="C5" i="24"/>
  <c r="B21" i="9" s="1"/>
  <c r="P43" i="23"/>
  <c r="S20" i="9" s="1"/>
  <c r="O43" i="23"/>
  <c r="R20" i="9" s="1"/>
  <c r="N43" i="23"/>
  <c r="Q20" i="9" s="1"/>
  <c r="M42" i="23"/>
  <c r="L42" i="23"/>
  <c r="K42" i="23"/>
  <c r="J41" i="23"/>
  <c r="J43" i="23" s="1"/>
  <c r="M20" i="9" s="1"/>
  <c r="I41" i="23"/>
  <c r="I43" i="23" s="1"/>
  <c r="L20" i="9" s="1"/>
  <c r="H41" i="23"/>
  <c r="H43" i="23" s="1"/>
  <c r="K20" i="9" s="1"/>
  <c r="G41" i="23"/>
  <c r="G43" i="23" s="1"/>
  <c r="J20" i="9" s="1"/>
  <c r="F41" i="23"/>
  <c r="F43" i="23" s="1"/>
  <c r="I20" i="9" s="1"/>
  <c r="E41" i="23"/>
  <c r="E43" i="23" s="1"/>
  <c r="H20" i="9" s="1"/>
  <c r="D41" i="23"/>
  <c r="D43" i="23" s="1"/>
  <c r="C41" i="23"/>
  <c r="C43" i="23" s="1"/>
  <c r="F20" i="9" s="1"/>
  <c r="S40" i="23"/>
  <c r="R40" i="23"/>
  <c r="Q40" i="23"/>
  <c r="S39" i="23"/>
  <c r="R39" i="23"/>
  <c r="Q39" i="23"/>
  <c r="S38" i="23"/>
  <c r="R38" i="23"/>
  <c r="Q38" i="23"/>
  <c r="S37" i="23"/>
  <c r="R37" i="23"/>
  <c r="Q37" i="23"/>
  <c r="S36" i="23"/>
  <c r="R36" i="23"/>
  <c r="Q36" i="23"/>
  <c r="M35" i="23"/>
  <c r="S35" i="23" s="1"/>
  <c r="L35" i="23"/>
  <c r="R35" i="23" s="1"/>
  <c r="K35" i="23"/>
  <c r="Q35" i="23" s="1"/>
  <c r="C6" i="23"/>
  <c r="D20" i="9" s="1"/>
  <c r="C5" i="23"/>
  <c r="B20" i="9" s="1"/>
  <c r="P43" i="22"/>
  <c r="S19" i="9" s="1"/>
  <c r="O43" i="22"/>
  <c r="R19" i="9" s="1"/>
  <c r="N43" i="22"/>
  <c r="Q19" i="9" s="1"/>
  <c r="M42" i="22"/>
  <c r="L42" i="22"/>
  <c r="K42" i="22"/>
  <c r="J41" i="22"/>
  <c r="J43" i="22" s="1"/>
  <c r="M19" i="9" s="1"/>
  <c r="I41" i="22"/>
  <c r="I43" i="22" s="1"/>
  <c r="L19" i="9" s="1"/>
  <c r="H41" i="22"/>
  <c r="H43" i="22" s="1"/>
  <c r="K19" i="9" s="1"/>
  <c r="G41" i="22"/>
  <c r="F41" i="22"/>
  <c r="F43" i="22" s="1"/>
  <c r="I19" i="9" s="1"/>
  <c r="E41" i="22"/>
  <c r="E43" i="22" s="1"/>
  <c r="H19" i="9" s="1"/>
  <c r="D41" i="22"/>
  <c r="D43" i="22" s="1"/>
  <c r="G19" i="9" s="1"/>
  <c r="C41" i="22"/>
  <c r="C43" i="22" s="1"/>
  <c r="F19" i="9" s="1"/>
  <c r="S40" i="22"/>
  <c r="R40" i="22"/>
  <c r="Q40" i="22"/>
  <c r="S39" i="22"/>
  <c r="R39" i="22"/>
  <c r="Q39" i="22"/>
  <c r="S38" i="22"/>
  <c r="R38" i="22"/>
  <c r="Q38" i="22"/>
  <c r="S37" i="22"/>
  <c r="R37" i="22"/>
  <c r="Q37" i="22"/>
  <c r="S36" i="22"/>
  <c r="R36" i="22"/>
  <c r="Q36" i="22"/>
  <c r="M35" i="22"/>
  <c r="S35" i="22" s="1"/>
  <c r="L35" i="22"/>
  <c r="R35" i="22" s="1"/>
  <c r="K35" i="22"/>
  <c r="Q35" i="22" s="1"/>
  <c r="C6" i="22"/>
  <c r="D19" i="9" s="1"/>
  <c r="C5" i="22"/>
  <c r="B19" i="9" s="1"/>
  <c r="P43" i="21"/>
  <c r="S18" i="9" s="1"/>
  <c r="O43" i="21"/>
  <c r="R18" i="9" s="1"/>
  <c r="N43" i="21"/>
  <c r="Q18" i="9" s="1"/>
  <c r="G43" i="21"/>
  <c r="J18" i="9" s="1"/>
  <c r="F43" i="21"/>
  <c r="I18" i="9" s="1"/>
  <c r="M42" i="21"/>
  <c r="L42" i="21"/>
  <c r="K42" i="21"/>
  <c r="J41" i="21"/>
  <c r="J43" i="21" s="1"/>
  <c r="M18" i="9" s="1"/>
  <c r="I41" i="21"/>
  <c r="I43" i="21" s="1"/>
  <c r="L18" i="9" s="1"/>
  <c r="H41" i="21"/>
  <c r="H43" i="21" s="1"/>
  <c r="K18" i="9" s="1"/>
  <c r="G41" i="21"/>
  <c r="F41" i="21"/>
  <c r="E41" i="21"/>
  <c r="E43" i="21" s="1"/>
  <c r="H18" i="9" s="1"/>
  <c r="D41" i="21"/>
  <c r="D43" i="21" s="1"/>
  <c r="G18" i="9" s="1"/>
  <c r="C41" i="21"/>
  <c r="C43" i="21" s="1"/>
  <c r="F18" i="9" s="1"/>
  <c r="S40" i="21"/>
  <c r="R40" i="21"/>
  <c r="Q40" i="21"/>
  <c r="S39" i="21"/>
  <c r="R39" i="21"/>
  <c r="Q39" i="21"/>
  <c r="S38" i="21"/>
  <c r="R38" i="21"/>
  <c r="Q38" i="21"/>
  <c r="S37" i="21"/>
  <c r="R37" i="21"/>
  <c r="Q37" i="21"/>
  <c r="S36" i="21"/>
  <c r="R36" i="21"/>
  <c r="Q36" i="21"/>
  <c r="M35" i="21"/>
  <c r="S35" i="21" s="1"/>
  <c r="L35" i="21"/>
  <c r="R35" i="21" s="1"/>
  <c r="K35" i="21"/>
  <c r="Q35" i="21" s="1"/>
  <c r="C6" i="21"/>
  <c r="D18" i="9" s="1"/>
  <c r="C5" i="21"/>
  <c r="B18" i="9" s="1"/>
  <c r="P43" i="20"/>
  <c r="S17" i="9" s="1"/>
  <c r="O43" i="20"/>
  <c r="R17" i="9" s="1"/>
  <c r="N43" i="20"/>
  <c r="Q17" i="9" s="1"/>
  <c r="M42" i="20"/>
  <c r="L42" i="20"/>
  <c r="K42" i="20"/>
  <c r="J41" i="20"/>
  <c r="J43" i="20" s="1"/>
  <c r="M17" i="9" s="1"/>
  <c r="I41" i="20"/>
  <c r="I43" i="20" s="1"/>
  <c r="L17" i="9" s="1"/>
  <c r="H41" i="20"/>
  <c r="H43" i="20" s="1"/>
  <c r="K17" i="9" s="1"/>
  <c r="G41" i="20"/>
  <c r="F41" i="20"/>
  <c r="F43" i="20" s="1"/>
  <c r="I17" i="9" s="1"/>
  <c r="E41" i="20"/>
  <c r="E43" i="20" s="1"/>
  <c r="H17" i="9" s="1"/>
  <c r="D41" i="20"/>
  <c r="D43" i="20" s="1"/>
  <c r="C41" i="20"/>
  <c r="S40" i="20"/>
  <c r="R40" i="20"/>
  <c r="Q40" i="20"/>
  <c r="S39" i="20"/>
  <c r="R39" i="20"/>
  <c r="Q39" i="20"/>
  <c r="S38" i="20"/>
  <c r="R38" i="20"/>
  <c r="Q38" i="20"/>
  <c r="S37" i="20"/>
  <c r="R37" i="20"/>
  <c r="Q37" i="20"/>
  <c r="S36" i="20"/>
  <c r="R36" i="20"/>
  <c r="Q36" i="20"/>
  <c r="M35" i="20"/>
  <c r="S35" i="20" s="1"/>
  <c r="L35" i="20"/>
  <c r="R35" i="20" s="1"/>
  <c r="K35" i="20"/>
  <c r="Q35" i="20" s="1"/>
  <c r="C6" i="20"/>
  <c r="D17" i="9" s="1"/>
  <c r="C5" i="20"/>
  <c r="B17" i="9" s="1"/>
  <c r="P43" i="19"/>
  <c r="S16" i="9" s="1"/>
  <c r="O43" i="19"/>
  <c r="R16" i="9" s="1"/>
  <c r="N43" i="19"/>
  <c r="Q16" i="9" s="1"/>
  <c r="M42" i="19"/>
  <c r="L42" i="19"/>
  <c r="K42" i="19"/>
  <c r="J41" i="19"/>
  <c r="J43" i="19" s="1"/>
  <c r="M16" i="9" s="1"/>
  <c r="I41" i="19"/>
  <c r="I43" i="19" s="1"/>
  <c r="L16" i="9" s="1"/>
  <c r="H41" i="19"/>
  <c r="H43" i="19" s="1"/>
  <c r="K16" i="9" s="1"/>
  <c r="G41" i="19"/>
  <c r="G43" i="19" s="1"/>
  <c r="J16" i="9" s="1"/>
  <c r="F41" i="19"/>
  <c r="F43" i="19" s="1"/>
  <c r="I16" i="9" s="1"/>
  <c r="E41" i="19"/>
  <c r="E43" i="19" s="1"/>
  <c r="H16" i="9" s="1"/>
  <c r="D41" i="19"/>
  <c r="D43" i="19" s="1"/>
  <c r="C41" i="19"/>
  <c r="M40" i="19"/>
  <c r="S40" i="19" s="1"/>
  <c r="L40" i="19"/>
  <c r="R40" i="19" s="1"/>
  <c r="K40" i="19"/>
  <c r="Q40" i="19" s="1"/>
  <c r="M39" i="19"/>
  <c r="S39" i="19" s="1"/>
  <c r="L39" i="19"/>
  <c r="R39" i="19" s="1"/>
  <c r="K39" i="19"/>
  <c r="Q39" i="19" s="1"/>
  <c r="M38" i="19"/>
  <c r="S38" i="19" s="1"/>
  <c r="L38" i="19"/>
  <c r="R38" i="19" s="1"/>
  <c r="K38" i="19"/>
  <c r="Q38" i="19" s="1"/>
  <c r="M37" i="19"/>
  <c r="S37" i="19" s="1"/>
  <c r="L37" i="19"/>
  <c r="R37" i="19" s="1"/>
  <c r="K37" i="19"/>
  <c r="Q37" i="19" s="1"/>
  <c r="M36" i="19"/>
  <c r="S36" i="19" s="1"/>
  <c r="L36" i="19"/>
  <c r="R36" i="19" s="1"/>
  <c r="K36" i="19"/>
  <c r="Q36" i="19" s="1"/>
  <c r="M35" i="19"/>
  <c r="S35" i="19" s="1"/>
  <c r="L35" i="19"/>
  <c r="R35" i="19" s="1"/>
  <c r="K35" i="19"/>
  <c r="Q35" i="19" s="1"/>
  <c r="C6" i="19"/>
  <c r="D16" i="9" s="1"/>
  <c r="C5" i="19"/>
  <c r="B16" i="9" s="1"/>
  <c r="P43" i="18"/>
  <c r="S15" i="9" s="1"/>
  <c r="O43" i="18"/>
  <c r="R15" i="9" s="1"/>
  <c r="N43" i="18"/>
  <c r="Q15" i="9" s="1"/>
  <c r="I43" i="18"/>
  <c r="L15" i="9" s="1"/>
  <c r="M42" i="18"/>
  <c r="L42" i="18"/>
  <c r="K42" i="18"/>
  <c r="J41" i="18"/>
  <c r="J43" i="18" s="1"/>
  <c r="M15" i="9" s="1"/>
  <c r="I41" i="18"/>
  <c r="H41" i="18"/>
  <c r="H43" i="18" s="1"/>
  <c r="K15" i="9" s="1"/>
  <c r="G41" i="18"/>
  <c r="G43" i="18" s="1"/>
  <c r="J15" i="9" s="1"/>
  <c r="F41" i="18"/>
  <c r="F43" i="18" s="1"/>
  <c r="I15" i="9" s="1"/>
  <c r="E41" i="18"/>
  <c r="E43" i="18" s="1"/>
  <c r="H15" i="9" s="1"/>
  <c r="D41" i="18"/>
  <c r="D43" i="18" s="1"/>
  <c r="C41" i="18"/>
  <c r="C43" i="18" s="1"/>
  <c r="Q40" i="18"/>
  <c r="M40" i="18"/>
  <c r="S40" i="18" s="1"/>
  <c r="L40" i="18"/>
  <c r="R40" i="18" s="1"/>
  <c r="K40" i="18"/>
  <c r="M39" i="18"/>
  <c r="S39" i="18" s="1"/>
  <c r="L39" i="18"/>
  <c r="R39" i="18" s="1"/>
  <c r="K39" i="18"/>
  <c r="Q39" i="18" s="1"/>
  <c r="M38" i="18"/>
  <c r="S38" i="18" s="1"/>
  <c r="L38" i="18"/>
  <c r="R38" i="18" s="1"/>
  <c r="K38" i="18"/>
  <c r="Q38" i="18" s="1"/>
  <c r="M37" i="18"/>
  <c r="S37" i="18" s="1"/>
  <c r="L37" i="18"/>
  <c r="R37" i="18" s="1"/>
  <c r="K37" i="18"/>
  <c r="Q37" i="18" s="1"/>
  <c r="M36" i="18"/>
  <c r="S36" i="18" s="1"/>
  <c r="L36" i="18"/>
  <c r="R36" i="18" s="1"/>
  <c r="K36" i="18"/>
  <c r="Q36" i="18" s="1"/>
  <c r="M35" i="18"/>
  <c r="S35" i="18" s="1"/>
  <c r="L35" i="18"/>
  <c r="R35" i="18" s="1"/>
  <c r="K35" i="18"/>
  <c r="Q35" i="18" s="1"/>
  <c r="C6" i="18"/>
  <c r="D15" i="9" s="1"/>
  <c r="C5" i="18"/>
  <c r="B15" i="9" s="1"/>
  <c r="P43" i="17"/>
  <c r="S14" i="9" s="1"/>
  <c r="O43" i="17"/>
  <c r="R14" i="9" s="1"/>
  <c r="N43" i="17"/>
  <c r="Q14" i="9" s="1"/>
  <c r="M42" i="17"/>
  <c r="L42" i="17"/>
  <c r="K42" i="17"/>
  <c r="J41" i="17"/>
  <c r="J43" i="17" s="1"/>
  <c r="M14" i="9" s="1"/>
  <c r="I41" i="17"/>
  <c r="I43" i="17" s="1"/>
  <c r="L14" i="9" s="1"/>
  <c r="H41" i="17"/>
  <c r="H43" i="17" s="1"/>
  <c r="K14" i="9" s="1"/>
  <c r="G41" i="17"/>
  <c r="G43" i="17" s="1"/>
  <c r="J14" i="9" s="1"/>
  <c r="F41" i="17"/>
  <c r="F43" i="17" s="1"/>
  <c r="I14" i="9" s="1"/>
  <c r="E41" i="17"/>
  <c r="E43" i="17" s="1"/>
  <c r="H14" i="9" s="1"/>
  <c r="D41" i="17"/>
  <c r="D43" i="17" s="1"/>
  <c r="C41" i="17"/>
  <c r="M40" i="17"/>
  <c r="S40" i="17" s="1"/>
  <c r="L40" i="17"/>
  <c r="R40" i="17" s="1"/>
  <c r="K40" i="17"/>
  <c r="Q40" i="17" s="1"/>
  <c r="M39" i="17"/>
  <c r="S39" i="17" s="1"/>
  <c r="L39" i="17"/>
  <c r="R39" i="17" s="1"/>
  <c r="K39" i="17"/>
  <c r="Q39" i="17" s="1"/>
  <c r="M38" i="17"/>
  <c r="S38" i="17" s="1"/>
  <c r="L38" i="17"/>
  <c r="R38" i="17" s="1"/>
  <c r="K38" i="17"/>
  <c r="Q38" i="17" s="1"/>
  <c r="M37" i="17"/>
  <c r="S37" i="17" s="1"/>
  <c r="L37" i="17"/>
  <c r="R37" i="17" s="1"/>
  <c r="K37" i="17"/>
  <c r="Q37" i="17" s="1"/>
  <c r="M36" i="17"/>
  <c r="S36" i="17" s="1"/>
  <c r="L36" i="17"/>
  <c r="R36" i="17" s="1"/>
  <c r="K36" i="17"/>
  <c r="Q36" i="17" s="1"/>
  <c r="M35" i="17"/>
  <c r="S35" i="17" s="1"/>
  <c r="L35" i="17"/>
  <c r="R35" i="17" s="1"/>
  <c r="K35" i="17"/>
  <c r="Q35" i="17" s="1"/>
  <c r="C6" i="17"/>
  <c r="D14" i="9" s="1"/>
  <c r="C5" i="17"/>
  <c r="B14" i="9" s="1"/>
  <c r="P43" i="16"/>
  <c r="S13" i="9" s="1"/>
  <c r="O43" i="16"/>
  <c r="R13" i="9" s="1"/>
  <c r="N43" i="16"/>
  <c r="Q13" i="9" s="1"/>
  <c r="F43" i="16"/>
  <c r="I13" i="9" s="1"/>
  <c r="E43" i="16"/>
  <c r="H13" i="9" s="1"/>
  <c r="M42" i="16"/>
  <c r="L42" i="16"/>
  <c r="K42" i="16"/>
  <c r="J41" i="16"/>
  <c r="J43" i="16" s="1"/>
  <c r="M13" i="9" s="1"/>
  <c r="I41" i="16"/>
  <c r="I43" i="16" s="1"/>
  <c r="L13" i="9" s="1"/>
  <c r="H41" i="16"/>
  <c r="H43" i="16" s="1"/>
  <c r="K13" i="9" s="1"/>
  <c r="G41" i="16"/>
  <c r="G43" i="16" s="1"/>
  <c r="J13" i="9" s="1"/>
  <c r="F41" i="16"/>
  <c r="E41" i="16"/>
  <c r="D41" i="16"/>
  <c r="D43" i="16" s="1"/>
  <c r="G13" i="9" s="1"/>
  <c r="C41" i="16"/>
  <c r="L41" i="16" s="1"/>
  <c r="L43" i="16" s="1"/>
  <c r="S40" i="16"/>
  <c r="M40" i="16"/>
  <c r="L40" i="16"/>
  <c r="R40" i="16" s="1"/>
  <c r="K40" i="16"/>
  <c r="Q40" i="16" s="1"/>
  <c r="M39" i="16"/>
  <c r="S39" i="16" s="1"/>
  <c r="L39" i="16"/>
  <c r="R39" i="16" s="1"/>
  <c r="K39" i="16"/>
  <c r="Q39" i="16" s="1"/>
  <c r="M38" i="16"/>
  <c r="S38" i="16" s="1"/>
  <c r="L38" i="16"/>
  <c r="R38" i="16" s="1"/>
  <c r="K38" i="16"/>
  <c r="Q38" i="16" s="1"/>
  <c r="M37" i="16"/>
  <c r="S37" i="16" s="1"/>
  <c r="L37" i="16"/>
  <c r="R37" i="16" s="1"/>
  <c r="K37" i="16"/>
  <c r="Q37" i="16" s="1"/>
  <c r="M36" i="16"/>
  <c r="S36" i="16" s="1"/>
  <c r="L36" i="16"/>
  <c r="R36" i="16" s="1"/>
  <c r="K36" i="16"/>
  <c r="Q36" i="16" s="1"/>
  <c r="M35" i="16"/>
  <c r="S35" i="16" s="1"/>
  <c r="L35" i="16"/>
  <c r="R35" i="16" s="1"/>
  <c r="K35" i="16"/>
  <c r="Q35" i="16" s="1"/>
  <c r="C6" i="16"/>
  <c r="D13" i="9" s="1"/>
  <c r="C5" i="16"/>
  <c r="B13" i="9" s="1"/>
  <c r="P41" i="15"/>
  <c r="S12" i="9" s="1"/>
  <c r="O41" i="15"/>
  <c r="R12" i="9" s="1"/>
  <c r="N41" i="15"/>
  <c r="Q12" i="9" s="1"/>
  <c r="M40" i="15"/>
  <c r="L40" i="15"/>
  <c r="K40" i="15"/>
  <c r="J39" i="15"/>
  <c r="J41" i="15" s="1"/>
  <c r="M12" i="9" s="1"/>
  <c r="I39" i="15"/>
  <c r="I41" i="15" s="1"/>
  <c r="L12" i="9" s="1"/>
  <c r="H39" i="15"/>
  <c r="H41" i="15" s="1"/>
  <c r="K12" i="9" s="1"/>
  <c r="G39" i="15"/>
  <c r="G41" i="15" s="1"/>
  <c r="J12" i="9" s="1"/>
  <c r="F39" i="15"/>
  <c r="E39" i="15"/>
  <c r="E41" i="15" s="1"/>
  <c r="H12" i="9" s="1"/>
  <c r="D39" i="15"/>
  <c r="D41" i="15" s="1"/>
  <c r="C39" i="15"/>
  <c r="C41" i="15" s="1"/>
  <c r="S38" i="15"/>
  <c r="R38" i="15"/>
  <c r="Q38" i="15"/>
  <c r="S37" i="15"/>
  <c r="R37" i="15"/>
  <c r="Q37" i="15"/>
  <c r="S36" i="15"/>
  <c r="R36" i="15"/>
  <c r="Q36" i="15"/>
  <c r="M35" i="15"/>
  <c r="S35" i="15" s="1"/>
  <c r="L35" i="15"/>
  <c r="R35" i="15" s="1"/>
  <c r="K35" i="15"/>
  <c r="Q35" i="15" s="1"/>
  <c r="C6" i="15"/>
  <c r="D12" i="9" s="1"/>
  <c r="C5" i="15"/>
  <c r="B12" i="9" s="1"/>
  <c r="P43" i="14"/>
  <c r="S11" i="9" s="1"/>
  <c r="O43" i="14"/>
  <c r="R11" i="9" s="1"/>
  <c r="N43" i="14"/>
  <c r="Q11" i="9" s="1"/>
  <c r="M42" i="14"/>
  <c r="L42" i="14"/>
  <c r="K42" i="14"/>
  <c r="J41" i="14"/>
  <c r="J43" i="14" s="1"/>
  <c r="M11" i="9" s="1"/>
  <c r="I41" i="14"/>
  <c r="I43" i="14" s="1"/>
  <c r="L11" i="9" s="1"/>
  <c r="H41" i="14"/>
  <c r="H43" i="14" s="1"/>
  <c r="K11" i="9" s="1"/>
  <c r="G41" i="14"/>
  <c r="G43" i="14" s="1"/>
  <c r="J11" i="9" s="1"/>
  <c r="F41" i="14"/>
  <c r="F43" i="14" s="1"/>
  <c r="I11" i="9" s="1"/>
  <c r="E41" i="14"/>
  <c r="E43" i="14" s="1"/>
  <c r="H11" i="9" s="1"/>
  <c r="D41" i="14"/>
  <c r="D43" i="14" s="1"/>
  <c r="C41" i="14"/>
  <c r="C43" i="14" s="1"/>
  <c r="S40" i="14"/>
  <c r="R40" i="14"/>
  <c r="Q40" i="14"/>
  <c r="S39" i="14"/>
  <c r="R39" i="14"/>
  <c r="Q39" i="14"/>
  <c r="S38" i="14"/>
  <c r="R38" i="14"/>
  <c r="Q38" i="14"/>
  <c r="S37" i="14"/>
  <c r="R37" i="14"/>
  <c r="Q37" i="14"/>
  <c r="S36" i="14"/>
  <c r="R36" i="14"/>
  <c r="Q36" i="14"/>
  <c r="M35" i="14"/>
  <c r="S35" i="14" s="1"/>
  <c r="L35" i="14"/>
  <c r="R35" i="14" s="1"/>
  <c r="K35" i="14"/>
  <c r="Q35" i="14" s="1"/>
  <c r="C6" i="14"/>
  <c r="D11" i="9" s="1"/>
  <c r="C5" i="14"/>
  <c r="B11" i="9" s="1"/>
  <c r="S39" i="13"/>
  <c r="R39" i="13"/>
  <c r="K39" i="13"/>
  <c r="Q39" i="13" s="1"/>
  <c r="P43" i="13"/>
  <c r="S10" i="9" s="1"/>
  <c r="O43" i="13"/>
  <c r="R10" i="9" s="1"/>
  <c r="N43" i="13"/>
  <c r="Q10" i="9" s="1"/>
  <c r="F43" i="13"/>
  <c r="I10" i="9" s="1"/>
  <c r="M42" i="13"/>
  <c r="L42" i="13"/>
  <c r="K42" i="13"/>
  <c r="J41" i="13"/>
  <c r="I41" i="13"/>
  <c r="I43" i="13" s="1"/>
  <c r="L10" i="9" s="1"/>
  <c r="G41" i="13"/>
  <c r="G43" i="13" s="1"/>
  <c r="J10" i="9" s="1"/>
  <c r="F41" i="13"/>
  <c r="E41" i="13"/>
  <c r="E43" i="13" s="1"/>
  <c r="H10" i="9" s="1"/>
  <c r="D41" i="13"/>
  <c r="D43" i="13" s="1"/>
  <c r="C41" i="13"/>
  <c r="S40" i="13"/>
  <c r="R40" i="13"/>
  <c r="K40" i="13"/>
  <c r="Q40" i="13" s="1"/>
  <c r="S38" i="13"/>
  <c r="R38" i="13"/>
  <c r="K38" i="13"/>
  <c r="Q38" i="13" s="1"/>
  <c r="S37" i="13"/>
  <c r="R37" i="13"/>
  <c r="K37" i="13"/>
  <c r="Q37" i="13" s="1"/>
  <c r="S36" i="13"/>
  <c r="R36" i="13"/>
  <c r="Q36" i="13"/>
  <c r="M35" i="13"/>
  <c r="S35" i="13" s="1"/>
  <c r="R35" i="13"/>
  <c r="K35" i="13"/>
  <c r="Q35" i="13" s="1"/>
  <c r="C6" i="13"/>
  <c r="D10" i="9" s="1"/>
  <c r="C5" i="13"/>
  <c r="B10" i="9" s="1"/>
  <c r="P44" i="12"/>
  <c r="O44" i="12"/>
  <c r="N44" i="12"/>
  <c r="G44" i="12"/>
  <c r="M43" i="12"/>
  <c r="L43" i="12"/>
  <c r="K43" i="12"/>
  <c r="J42" i="12"/>
  <c r="J44" i="12" s="1"/>
  <c r="I42" i="12"/>
  <c r="I44" i="12" s="1"/>
  <c r="G42" i="12"/>
  <c r="F42" i="12"/>
  <c r="F44" i="12" s="1"/>
  <c r="E42" i="12"/>
  <c r="E44" i="12" s="1"/>
  <c r="D42" i="12"/>
  <c r="D44" i="12" s="1"/>
  <c r="C42" i="12"/>
  <c r="M42" i="12" s="1"/>
  <c r="M41" i="12"/>
  <c r="S41" i="12" s="1"/>
  <c r="L41" i="12"/>
  <c r="R41" i="12" s="1"/>
  <c r="K41" i="12"/>
  <c r="Q41" i="12" s="1"/>
  <c r="M40" i="12"/>
  <c r="S40" i="12" s="1"/>
  <c r="L40" i="12"/>
  <c r="R40" i="12" s="1"/>
  <c r="K40" i="12"/>
  <c r="Q40" i="12" s="1"/>
  <c r="H42" i="12"/>
  <c r="H44" i="12" s="1"/>
  <c r="Q39" i="12"/>
  <c r="M39" i="12"/>
  <c r="S39" i="12" s="1"/>
  <c r="L39" i="12"/>
  <c r="R39" i="12" s="1"/>
  <c r="K39" i="12"/>
  <c r="M38" i="12"/>
  <c r="S38" i="12" s="1"/>
  <c r="L38" i="12"/>
  <c r="R38" i="12" s="1"/>
  <c r="K38" i="12"/>
  <c r="Q38" i="12" s="1"/>
  <c r="M37" i="12"/>
  <c r="S37" i="12" s="1"/>
  <c r="L37" i="12"/>
  <c r="R37" i="12" s="1"/>
  <c r="K37" i="12"/>
  <c r="Q37" i="12" s="1"/>
  <c r="C6" i="12"/>
  <c r="D9" i="9" s="1"/>
  <c r="C5" i="12"/>
  <c r="B9" i="9" s="1"/>
  <c r="H38" i="1"/>
  <c r="D38" i="1"/>
  <c r="D40" i="1" s="1"/>
  <c r="C38" i="1"/>
  <c r="C40" i="1" s="1"/>
  <c r="K38" i="34" l="1"/>
  <c r="K40" i="34" s="1"/>
  <c r="G29" i="9"/>
  <c r="Q40" i="34"/>
  <c r="T29" i="9" s="1"/>
  <c r="N29" i="9"/>
  <c r="C40" i="34"/>
  <c r="S40" i="34"/>
  <c r="V29" i="9" s="1"/>
  <c r="P29" i="9"/>
  <c r="M42" i="31"/>
  <c r="M44" i="31" s="1"/>
  <c r="S44" i="31" s="1"/>
  <c r="V28" i="9" s="1"/>
  <c r="P28" i="9"/>
  <c r="M42" i="30"/>
  <c r="M44" i="30" s="1"/>
  <c r="F25" i="9"/>
  <c r="G25" i="9"/>
  <c r="M41" i="28"/>
  <c r="M43" i="28" s="1"/>
  <c r="F24" i="9"/>
  <c r="G24" i="9"/>
  <c r="M41" i="27"/>
  <c r="M43" i="27" s="1"/>
  <c r="F23" i="9"/>
  <c r="G23" i="9"/>
  <c r="F22" i="9"/>
  <c r="G22" i="9"/>
  <c r="G21" i="9"/>
  <c r="G20" i="9"/>
  <c r="K41" i="23"/>
  <c r="K43" i="23" s="1"/>
  <c r="L41" i="22"/>
  <c r="L43" i="22" s="1"/>
  <c r="M41" i="22"/>
  <c r="M43" i="22" s="1"/>
  <c r="M41" i="20"/>
  <c r="M43" i="20" s="1"/>
  <c r="S43" i="20"/>
  <c r="V17" i="9" s="1"/>
  <c r="P17" i="9"/>
  <c r="L41" i="20"/>
  <c r="L43" i="20" s="1"/>
  <c r="G17" i="9"/>
  <c r="G16" i="9"/>
  <c r="F15" i="9"/>
  <c r="G15" i="9"/>
  <c r="M41" i="17"/>
  <c r="M43" i="17" s="1"/>
  <c r="G14" i="9"/>
  <c r="R43" i="16"/>
  <c r="U13" i="9" s="1"/>
  <c r="O13" i="9"/>
  <c r="L39" i="15"/>
  <c r="L41" i="15" s="1"/>
  <c r="F12" i="9"/>
  <c r="G12" i="9"/>
  <c r="F41" i="15"/>
  <c r="I12" i="9" s="1"/>
  <c r="R41" i="15"/>
  <c r="U12" i="9" s="1"/>
  <c r="O12" i="9"/>
  <c r="N11" i="9"/>
  <c r="F11" i="9"/>
  <c r="G11" i="9"/>
  <c r="J43" i="13"/>
  <c r="M10" i="9" s="1"/>
  <c r="M41" i="13"/>
  <c r="G10" i="9"/>
  <c r="E40" i="34"/>
  <c r="H29" i="9" s="1"/>
  <c r="L38" i="34"/>
  <c r="L40" i="34" s="1"/>
  <c r="H42" i="33"/>
  <c r="H44" i="33" s="1"/>
  <c r="G44" i="33"/>
  <c r="K42" i="33"/>
  <c r="K44" i="33" s="1"/>
  <c r="Q44" i="33" s="1"/>
  <c r="L43" i="32"/>
  <c r="L45" i="32" s="1"/>
  <c r="R45" i="32" s="1"/>
  <c r="M43" i="32"/>
  <c r="M45" i="32" s="1"/>
  <c r="S45" i="32" s="1"/>
  <c r="K43" i="32"/>
  <c r="K45" i="32" s="1"/>
  <c r="L42" i="31"/>
  <c r="L44" i="31" s="1"/>
  <c r="G44" i="31"/>
  <c r="K42" i="31"/>
  <c r="K44" i="31" s="1"/>
  <c r="L42" i="30"/>
  <c r="L44" i="30" s="1"/>
  <c r="G44" i="30"/>
  <c r="K42" i="30"/>
  <c r="K44" i="30" s="1"/>
  <c r="M42" i="29"/>
  <c r="M44" i="29" s="1"/>
  <c r="L42" i="29"/>
  <c r="L44" i="29" s="1"/>
  <c r="K42" i="29"/>
  <c r="K44" i="29" s="1"/>
  <c r="L41" i="28"/>
  <c r="L43" i="28" s="1"/>
  <c r="G43" i="28"/>
  <c r="J25" i="9" s="1"/>
  <c r="K41" i="28"/>
  <c r="K43" i="28" s="1"/>
  <c r="L41" i="27"/>
  <c r="L43" i="27" s="1"/>
  <c r="G43" i="27"/>
  <c r="J24" i="9" s="1"/>
  <c r="K41" i="27"/>
  <c r="K43" i="27" s="1"/>
  <c r="M41" i="26"/>
  <c r="M43" i="26" s="1"/>
  <c r="L41" i="26"/>
  <c r="L43" i="26" s="1"/>
  <c r="K41" i="26"/>
  <c r="K43" i="26" s="1"/>
  <c r="K41" i="25"/>
  <c r="K43" i="25" s="1"/>
  <c r="L41" i="25"/>
  <c r="L43" i="25" s="1"/>
  <c r="M41" i="25"/>
  <c r="M43" i="25" s="1"/>
  <c r="E43" i="25"/>
  <c r="H22" i="9" s="1"/>
  <c r="L41" i="24"/>
  <c r="L43" i="24" s="1"/>
  <c r="M41" i="24"/>
  <c r="M43" i="24" s="1"/>
  <c r="K41" i="24"/>
  <c r="K43" i="24" s="1"/>
  <c r="L41" i="23"/>
  <c r="L43" i="23" s="1"/>
  <c r="M41" i="23"/>
  <c r="M43" i="23" s="1"/>
  <c r="K41" i="22"/>
  <c r="K43" i="22" s="1"/>
  <c r="G43" i="22"/>
  <c r="J19" i="9" s="1"/>
  <c r="L41" i="21"/>
  <c r="L43" i="21" s="1"/>
  <c r="M41" i="21"/>
  <c r="M43" i="21" s="1"/>
  <c r="K41" i="21"/>
  <c r="K43" i="21" s="1"/>
  <c r="G43" i="20"/>
  <c r="J17" i="9" s="1"/>
  <c r="K41" i="20"/>
  <c r="K43" i="20" s="1"/>
  <c r="C43" i="20"/>
  <c r="K41" i="19"/>
  <c r="K43" i="19" s="1"/>
  <c r="C43" i="19"/>
  <c r="L41" i="19"/>
  <c r="L43" i="19" s="1"/>
  <c r="M41" i="19"/>
  <c r="M43" i="19" s="1"/>
  <c r="K41" i="18"/>
  <c r="K43" i="18" s="1"/>
  <c r="L41" i="18"/>
  <c r="L43" i="18" s="1"/>
  <c r="M41" i="18"/>
  <c r="M43" i="18" s="1"/>
  <c r="K41" i="17"/>
  <c r="K43" i="17" s="1"/>
  <c r="C43" i="17"/>
  <c r="L41" i="17"/>
  <c r="L43" i="17" s="1"/>
  <c r="M41" i="16"/>
  <c r="M43" i="16" s="1"/>
  <c r="K41" i="16"/>
  <c r="K43" i="16" s="1"/>
  <c r="C43" i="16"/>
  <c r="F13" i="9" s="1"/>
  <c r="K39" i="15"/>
  <c r="K41" i="15" s="1"/>
  <c r="M39" i="15"/>
  <c r="M41" i="15" s="1"/>
  <c r="L41" i="14"/>
  <c r="L43" i="14" s="1"/>
  <c r="M41" i="14"/>
  <c r="M43" i="14" s="1"/>
  <c r="K41" i="14"/>
  <c r="K43" i="14" s="1"/>
  <c r="Q43" i="14" s="1"/>
  <c r="T11" i="9" s="1"/>
  <c r="M43" i="13"/>
  <c r="H41" i="13"/>
  <c r="H43" i="13" s="1"/>
  <c r="K10" i="9" s="1"/>
  <c r="C43" i="13"/>
  <c r="L41" i="13"/>
  <c r="L43" i="13" s="1"/>
  <c r="M44" i="12"/>
  <c r="S44" i="12" s="1"/>
  <c r="K42" i="12"/>
  <c r="K44" i="12" s="1"/>
  <c r="Q44" i="12" s="1"/>
  <c r="C44" i="12"/>
  <c r="L42" i="12"/>
  <c r="L44" i="12" s="1"/>
  <c r="R44" i="12" s="1"/>
  <c r="Q45" i="32" l="1"/>
  <c r="T31" i="9" s="1"/>
  <c r="N31" i="9"/>
  <c r="F29" i="9"/>
  <c r="R40" i="34"/>
  <c r="U29" i="9" s="1"/>
  <c r="O29" i="9"/>
  <c r="R44" i="31"/>
  <c r="U28" i="9" s="1"/>
  <c r="O28" i="9"/>
  <c r="Q44" i="31"/>
  <c r="T28" i="9" s="1"/>
  <c r="N28" i="9"/>
  <c r="R44" i="30"/>
  <c r="U27" i="9" s="1"/>
  <c r="O27" i="9"/>
  <c r="S44" i="30"/>
  <c r="V27" i="9" s="1"/>
  <c r="P27" i="9"/>
  <c r="Q44" i="30"/>
  <c r="T27" i="9" s="1"/>
  <c r="N27" i="9"/>
  <c r="Q44" i="29"/>
  <c r="T26" i="9" s="1"/>
  <c r="N26" i="9"/>
  <c r="R44" i="29"/>
  <c r="U26" i="9" s="1"/>
  <c r="O26" i="9"/>
  <c r="S44" i="29"/>
  <c r="V26" i="9" s="1"/>
  <c r="P26" i="9"/>
  <c r="R43" i="28"/>
  <c r="U25" i="9" s="1"/>
  <c r="O25" i="9"/>
  <c r="S43" i="28"/>
  <c r="V25" i="9" s="1"/>
  <c r="P25" i="9"/>
  <c r="Q43" i="28"/>
  <c r="T25" i="9" s="1"/>
  <c r="N25" i="9"/>
  <c r="S43" i="27"/>
  <c r="V24" i="9" s="1"/>
  <c r="P24" i="9"/>
  <c r="R43" i="27"/>
  <c r="U24" i="9" s="1"/>
  <c r="O24" i="9"/>
  <c r="Q43" i="27"/>
  <c r="T24" i="9" s="1"/>
  <c r="N24" i="9"/>
  <c r="S43" i="26"/>
  <c r="V23" i="9" s="1"/>
  <c r="P23" i="9"/>
  <c r="Q43" i="26"/>
  <c r="T23" i="9" s="1"/>
  <c r="N23" i="9"/>
  <c r="R43" i="26"/>
  <c r="U23" i="9" s="1"/>
  <c r="O23" i="9"/>
  <c r="R43" i="25"/>
  <c r="U22" i="9" s="1"/>
  <c r="O22" i="9"/>
  <c r="S43" i="25"/>
  <c r="V22" i="9" s="1"/>
  <c r="P22" i="9"/>
  <c r="Q43" i="25"/>
  <c r="T22" i="9" s="1"/>
  <c r="N22" i="9"/>
  <c r="S43" i="24"/>
  <c r="V21" i="9" s="1"/>
  <c r="P21" i="9"/>
  <c r="Q43" i="24"/>
  <c r="T21" i="9" s="1"/>
  <c r="N21" i="9"/>
  <c r="R43" i="24"/>
  <c r="U21" i="9" s="1"/>
  <c r="O21" i="9"/>
  <c r="S43" i="23"/>
  <c r="V20" i="9" s="1"/>
  <c r="P20" i="9"/>
  <c r="Q43" i="23"/>
  <c r="T20" i="9" s="1"/>
  <c r="N20" i="9"/>
  <c r="R43" i="23"/>
  <c r="U20" i="9" s="1"/>
  <c r="O20" i="9"/>
  <c r="Q43" i="22"/>
  <c r="T19" i="9" s="1"/>
  <c r="N19" i="9"/>
  <c r="S43" i="22"/>
  <c r="V19" i="9" s="1"/>
  <c r="P19" i="9"/>
  <c r="R43" i="22"/>
  <c r="U19" i="9" s="1"/>
  <c r="O19" i="9"/>
  <c r="S43" i="21"/>
  <c r="V18" i="9" s="1"/>
  <c r="P18" i="9"/>
  <c r="Q43" i="21"/>
  <c r="T18" i="9" s="1"/>
  <c r="N18" i="9"/>
  <c r="R43" i="21"/>
  <c r="U18" i="9" s="1"/>
  <c r="O18" i="9"/>
  <c r="F17" i="9"/>
  <c r="R43" i="20"/>
  <c r="U17" i="9" s="1"/>
  <c r="O17" i="9"/>
  <c r="Q43" i="20"/>
  <c r="T17" i="9" s="1"/>
  <c r="N17" i="9"/>
  <c r="Q43" i="19"/>
  <c r="T16" i="9" s="1"/>
  <c r="N16" i="9"/>
  <c r="S43" i="19"/>
  <c r="V16" i="9" s="1"/>
  <c r="P16" i="9"/>
  <c r="F16" i="9"/>
  <c r="R43" i="19"/>
  <c r="U16" i="9" s="1"/>
  <c r="O16" i="9"/>
  <c r="Q43" i="18"/>
  <c r="T15" i="9" s="1"/>
  <c r="N15" i="9"/>
  <c r="R43" i="18"/>
  <c r="U15" i="9" s="1"/>
  <c r="O15" i="9"/>
  <c r="S43" i="18"/>
  <c r="V15" i="9" s="1"/>
  <c r="P15" i="9"/>
  <c r="R43" i="17"/>
  <c r="U14" i="9" s="1"/>
  <c r="O14" i="9"/>
  <c r="Q43" i="17"/>
  <c r="T14" i="9" s="1"/>
  <c r="N14" i="9"/>
  <c r="F14" i="9"/>
  <c r="S43" i="17"/>
  <c r="V14" i="9" s="1"/>
  <c r="P14" i="9"/>
  <c r="Q43" i="16"/>
  <c r="T13" i="9" s="1"/>
  <c r="N13" i="9"/>
  <c r="S43" i="16"/>
  <c r="V13" i="9" s="1"/>
  <c r="P13" i="9"/>
  <c r="Q41" i="15"/>
  <c r="T12" i="9" s="1"/>
  <c r="N12" i="9"/>
  <c r="S41" i="15"/>
  <c r="V12" i="9" s="1"/>
  <c r="P12" i="9"/>
  <c r="S43" i="14"/>
  <c r="V11" i="9" s="1"/>
  <c r="P11" i="9"/>
  <c r="R43" i="14"/>
  <c r="U11" i="9" s="1"/>
  <c r="O11" i="9"/>
  <c r="K41" i="13"/>
  <c r="K43" i="13" s="1"/>
  <c r="R43" i="13"/>
  <c r="U10" i="9" s="1"/>
  <c r="O10" i="9"/>
  <c r="S43" i="13"/>
  <c r="V10" i="9" s="1"/>
  <c r="P10" i="9"/>
  <c r="F10" i="9"/>
  <c r="Q43" i="13"/>
  <c r="T10" i="9" s="1"/>
  <c r="N10" i="9"/>
  <c r="C8" i="1"/>
  <c r="C7" i="1"/>
  <c r="C6" i="1"/>
  <c r="C5" i="1"/>
  <c r="X8" i="9" l="1"/>
  <c r="W8" i="9"/>
  <c r="E8" i="9"/>
  <c r="D8" i="9"/>
  <c r="C8" i="9"/>
  <c r="B8" i="9"/>
  <c r="Y8" i="9" l="1"/>
  <c r="O40" i="1"/>
  <c r="R8" i="9" s="1"/>
  <c r="P40" i="1"/>
  <c r="S8" i="9" s="1"/>
  <c r="N40" i="1"/>
  <c r="Q8" i="9" s="1"/>
  <c r="M39" i="1"/>
  <c r="L39" i="1"/>
  <c r="K39" i="1"/>
  <c r="G8" i="9"/>
  <c r="F8" i="9"/>
  <c r="F32" i="9" s="1"/>
  <c r="Q32" i="9" l="1"/>
  <c r="G32" i="9"/>
  <c r="S32" i="9"/>
  <c r="R32" i="9"/>
  <c r="J38" i="1"/>
  <c r="J40" i="1" s="1"/>
  <c r="M8" i="9" s="1"/>
  <c r="M32" i="9" s="1"/>
  <c r="I38" i="1"/>
  <c r="I40" i="1" s="1"/>
  <c r="L8" i="9" s="1"/>
  <c r="L32" i="9" s="1"/>
  <c r="G38" i="1"/>
  <c r="F38" i="1"/>
  <c r="E38" i="1"/>
  <c r="E40" i="1" s="1"/>
  <c r="H8" i="9" s="1"/>
  <c r="S37" i="1"/>
  <c r="R37" i="1"/>
  <c r="Q37" i="1"/>
  <c r="S36" i="1"/>
  <c r="R36" i="1"/>
  <c r="Q36" i="1"/>
  <c r="S35" i="1"/>
  <c r="Q35" i="1"/>
  <c r="H32" i="9" l="1"/>
  <c r="G40" i="1"/>
  <c r="J8" i="9" s="1"/>
  <c r="J32" i="9" s="1"/>
  <c r="M38" i="1"/>
  <c r="M40" i="1" s="1"/>
  <c r="H40" i="1"/>
  <c r="K8" i="9" s="1"/>
  <c r="K32" i="9" s="1"/>
  <c r="K38" i="1"/>
  <c r="K40" i="1" s="1"/>
  <c r="F40" i="1"/>
  <c r="I8" i="9" s="1"/>
  <c r="I32" i="9" s="1"/>
  <c r="L38" i="1"/>
  <c r="L40" i="1" s="1"/>
  <c r="R40" i="1" l="1"/>
  <c r="U8" i="9" s="1"/>
  <c r="U32" i="9" s="1"/>
  <c r="O8" i="9"/>
  <c r="O32" i="9" s="1"/>
  <c r="Q40" i="1"/>
  <c r="T8" i="9" s="1"/>
  <c r="T32" i="9" s="1"/>
  <c r="N8" i="9"/>
  <c r="N32" i="9" s="1"/>
  <c r="S40" i="1"/>
  <c r="V8" i="9" s="1"/>
  <c r="V32" i="9" s="1"/>
  <c r="P8" i="9"/>
  <c r="P32" i="9" s="1"/>
</calcChain>
</file>

<file path=xl/sharedStrings.xml><?xml version="1.0" encoding="utf-8"?>
<sst xmlns="http://schemas.openxmlformats.org/spreadsheetml/2006/main" count="2397" uniqueCount="188">
  <si>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</si>
  <si>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</si>
  <si>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</si>
  <si>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</si>
  <si>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</si>
  <si>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2022թ.բազային (փաստացի) տարի</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</si>
  <si>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</si>
  <si>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</si>
  <si>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</si>
  <si>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</si>
  <si>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</si>
  <si>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</si>
  <si>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</si>
  <si>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</si>
  <si>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</si>
  <si>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</si>
  <si>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</si>
  <si>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</si>
  <si>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</si>
  <si>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</si>
  <si>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</si>
  <si>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</si>
  <si>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</si>
  <si>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</si>
  <si>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</si>
  <si>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</si>
  <si>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</si>
  <si>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</si>
  <si>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</si>
  <si>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</si>
  <si>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</si>
  <si>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</si>
  <si>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</si>
  <si>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</si>
  <si>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</si>
  <si>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</si>
  <si>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</si>
  <si>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</si>
  <si>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</si>
  <si>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</si>
  <si>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</si>
  <si>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</si>
  <si>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</si>
  <si>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</si>
  <si>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</si>
  <si>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</si>
  <si>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</si>
  <si>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</si>
  <si>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</si>
  <si>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</si>
  <si>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</si>
  <si>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</si>
  <si>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</si>
  <si>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</si>
  <si>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</si>
  <si>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</si>
  <si>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</si>
  <si>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</si>
  <si>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</si>
  <si>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</si>
  <si>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</si>
  <si>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</si>
  <si>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</si>
  <si>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</si>
  <si>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</si>
  <si>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</si>
  <si>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</si>
  <si>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</si>
  <si>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</si>
  <si>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</si>
  <si>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</si>
  <si>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</si>
  <si>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</si>
  <si>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</si>
  <si>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</si>
  <si>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</si>
  <si>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</si>
  <si>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</si>
  <si>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</si>
  <si>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</si>
  <si>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</si>
  <si>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</si>
  <si>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</si>
  <si>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</si>
  <si>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</si>
  <si>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</si>
  <si>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</si>
  <si>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</si>
  <si>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</si>
  <si>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</si>
  <si>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</si>
  <si>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</si>
  <si>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</si>
  <si>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</si>
  <si>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</si>
  <si>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</si>
  <si>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</si>
  <si>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</si>
  <si>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</si>
  <si>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</si>
  <si>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</si>
  <si>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</si>
  <si>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(2022թ)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 </t>
  </si>
  <si>
    <t>22. «Ընդամենը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</si>
  <si>
    <t xml:space="preserve">23.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</si>
  <si>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 xml:space="preserve">24. «ԸՆԴԱՄԵՆԸ» տողում լրացում է միջոցառման գծով բոլոր ծախսերի հանրագումարը՝ համապատասխան տարիների համար: </t>
  </si>
  <si>
    <t>25․ Ըստ ծախսային տարրերի լրացում է 2022 թվականի բազային (փաստացի) տարվա ֆինանսական ցուցանիշները</t>
  </si>
  <si>
    <t>26․ Ըստ ծախսային տարրերի լրացում է 2023 թվականի ընթացիկ (պլանային) տարվա ֆինանսական ցուցանիշները</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</si>
  <si>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</si>
  <si>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</si>
  <si>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r>
      <t>Ընդամենը փոփոխության ենթարկված ծախսեր (հազ. դրամ)</t>
    </r>
    <r>
      <rPr>
        <vertAlign val="superscript"/>
        <sz val="9"/>
        <color theme="1"/>
        <rFont val="GHEA Grapalat"/>
        <family val="3"/>
      </rPr>
      <t>22</t>
    </r>
  </si>
  <si>
    <r>
      <t>Ընդամենը փոփոխության չենթարկված ծախսեր (հազ. դրամ)</t>
    </r>
    <r>
      <rPr>
        <vertAlign val="superscript"/>
        <sz val="9"/>
        <color theme="1"/>
        <rFont val="GHEA Grapalat"/>
        <family val="3"/>
      </rPr>
      <t>23</t>
    </r>
  </si>
  <si>
    <r>
      <t>ԸՆԴԱՄԵՆԸ (հազ. դրամ)</t>
    </r>
    <r>
      <rPr>
        <vertAlign val="superscript"/>
        <sz val="9"/>
        <color theme="1"/>
        <rFont val="GHEA Grapalat"/>
        <family val="3"/>
      </rPr>
      <t>24</t>
    </r>
  </si>
  <si>
    <t>29․ Ներկայացվում է միջոցառման գծով ճշգրտված բազային բյուջեն՝ 2024, 2025 և 2026 թթ համար</t>
  </si>
  <si>
    <t>30․ Ներկայացվում է միջոցառման ծախսային խնայողության գծով ամփոփ առաջարկը՝ 2024, 2025 և 2026 թթ համար</t>
  </si>
  <si>
    <t>31․ Ներկայացվում է միջոցառման գծով ծախսերը՝ 2024, 2025 և 2026 թթ համար</t>
  </si>
  <si>
    <t xml:space="preserve">5․ Lրացվում է բյուջետային ծրագրի միջոցառման անվանումը </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</si>
  <si>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</si>
  <si>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ՀՀ ՍԱՀՄԱՆԱԴՐՈՒԹՅՈՒՆ, ‹‹ՀՀ ԴԱՏԱԿԱՆ ՕՐԵՆՍԳԻՐՔ›› ՍԱՀՄԱՆԱԴՐԱԿԱՆ ՕՐԵՆՔ,  ‹‹ՀՀ ՔՐԵԱԿԱՆ ԴԱՏԱՎԱՐՈՒԹՅԱՆ ՕՐԵՆՍԳԻՐՔ››,  ‹‹ՀՀ ՔԱՂԱՔԱՑԻԱԿԱՆ ԴԱՏԱՎԱՐՈՒԹՅԱՆ ՕՐԵՆՍԳԻՐՔ››ՙ  ‹‹ՀՀ ՎԱՐՉԱԿԱՆ ԴԱՏԱՎԱՐՈՒԹՅԱՆ ՕՐԵՆՍԳԻՐՔ››, ‹‹Քաղաքացիական ծառայության մասին›› ՀՀ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 թվականի  «Դատավորներին հաշվեցուցակային զենք և պաշտպանության միջոցներ տրամադրելու կարգը սահմանելու մասին» թիվ 1222-Ն որոշումը,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</si>
  <si>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Ստանդարտի (նորմատիվի) առկայությունը15</t>
  </si>
  <si>
    <t>80 դատավորի և նրանց կցված 292 ծառայողների ավելացում</t>
  </si>
  <si>
    <t>դրամ</t>
  </si>
  <si>
    <t>Գրասենյակային նյութեր և հագուստ</t>
  </si>
  <si>
    <t>Վարչական  սարքավորումներ</t>
  </si>
  <si>
    <t>Վերաքննիչ հակակոռուպցիոն դատարանի առանձնացում</t>
  </si>
  <si>
    <t>Երևան քաղաքի առաջին ատյանի ընդհանուր իրավասության դատարանը Երևան քաղաքի առաջին ատյանի ընդհանուր իրավասության քաղաքացիական և Երևան քաղաքի առաջին ատյանի ընդհանուր իրավասության քրեական  դատարանների վերածում</t>
  </si>
  <si>
    <t>2022 թվականի դեկտեմբերի 23-ի «Հայաստանի Հանրապետության դատական օրենսգիրք» սահմանադրական օրենքում լրացումներ և փոփոխություններ կատարելու մասին» թիվ ՀՕ-575-Ն օրենք</t>
  </si>
  <si>
    <t xml:space="preserve">Տրանսպորտային սարքավորումներ </t>
  </si>
  <si>
    <t>ՀՀ Վճռաբեկ դատարանի բնականոն գործունեության և ՀՀ Վճռաբեկ դատարանի կողմից դատական պաշտպանության իրավունքի ապահովում</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</si>
  <si>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</si>
  <si>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</si>
  <si>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</si>
  <si>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</si>
  <si>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</si>
  <si>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Կապի ծառայություններ</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</si>
  <si>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</si>
  <si>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</si>
  <si>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</si>
  <si>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</si>
  <si>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</si>
  <si>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</si>
  <si>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</si>
  <si>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</si>
  <si>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</si>
  <si>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</si>
  <si>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</si>
  <si>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</si>
  <si>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</si>
  <si>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11019</t>
  </si>
  <si>
    <t>ՀՀ Հակակոռուպցիոն դատարանի բնականոն գործունեության և ՀՀ Հակակոռուպցիոն դատարանի կողմից դատական պաշտպանության իրավունքի ապահովում</t>
  </si>
  <si>
    <t>11020</t>
  </si>
  <si>
    <t>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</si>
  <si>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11021</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</si>
  <si>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</si>
  <si>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11022</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</si>
  <si>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</si>
  <si>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11023</t>
  </si>
  <si>
    <t>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</si>
  <si>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տրանսպորտային միջոցներով ապահովվածության բարելավում</t>
  </si>
  <si>
    <t>31001</t>
  </si>
  <si>
    <t>Բարձրագույն դատական խորհրդի վարչական սարքավորումների ձեռքբերում</t>
  </si>
  <si>
    <t>31002</t>
  </si>
  <si>
    <t>Բարձրագույն դատական խորհրդի և դատարանների շենքային պայմանների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</si>
  <si>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</si>
  <si>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Տրանսպորտային նյութեր</t>
  </si>
  <si>
    <t xml:space="preserve">Կենցաղային և հանրային սննդի նյութեր </t>
  </si>
  <si>
    <t>2022 թվականին ստեղծված Հակակոռուպցիոն դատարանի նախագահի համար ավտոմեքենայի ձեռք բերում</t>
  </si>
  <si>
    <t>2024 թվականի հունվարի 1-ից Վերաքննիչ հակակոռուպցիոն դատարանի առանձնացմամբ պայմանավորված դատարանի նախագահի համար ավտոմեքենայի ձեռք բերում</t>
  </si>
  <si>
    <t>Վճռաբեկ դատարանի 2022 թվականից գործող նորաստեղծ վարչական և հակակոռուպցիոն պալատի նախագահների համար ավտոմեքենայի ձեռք բերում</t>
  </si>
  <si>
    <t xml:space="preserve">ՀՀ կառավարության 2008 թվականի հուլիսի 24-ի թիվ 830-Ն որոշում </t>
  </si>
  <si>
    <t>2022 թվականի փետրվարի 09-ի «Հայաստանի Հանրապետության դատական օրենսգիրք» սահմանադրական օրենքում լրացումներ և փոփոխություններ կատարելու մասին» թիվ ՀՕ-245-Ն օրենք</t>
  </si>
  <si>
    <t>2021 թվականի ապրիլի 14-ի «Հայաստանի Հանրապետության դատական օրենսգիրք» սահմանադրական օրենքում լրացումներ և փոփոխություններ կատարելու մասին» թիվ ՀՕ-331-Ն օրենք</t>
  </si>
  <si>
    <t>6 դատավորի և նրանց կցված 15 ծառայողների ավելացում</t>
  </si>
  <si>
    <t>3 դատավորի և նրանց կցված 17 ծառայողների ավելացում</t>
  </si>
  <si>
    <t>6 դատավորի և նրանց կցված 14 ծառայողների ավելացում</t>
  </si>
  <si>
    <t>5 դատավորի և նրանց կցված 16 ծառայողների ավելացում</t>
  </si>
  <si>
    <t>1 դատավորի և նրանց կցված 5 ծառայողների ավելացում</t>
  </si>
  <si>
    <t>7 դատավորի և նրանց կցված 24 ծառայողների ավելացում</t>
  </si>
  <si>
    <t>Դատավորների գերծանրաբեռնվածության թեթևացում և դատական գործերի քննության ողջամիտ ժամկետների պահպանում</t>
  </si>
  <si>
    <t>6 դատավորի և նրանց կցված 21 ծառայողների ավելացում</t>
  </si>
  <si>
    <t>4 ծառայողների ավելացում</t>
  </si>
  <si>
    <t xml:space="preserve">Դատարանի գերծանրաբեռնվածության թեթևացում </t>
  </si>
  <si>
    <t>4 դատավորի և նրանց կցված 15 ծառայողների ավելացում</t>
  </si>
  <si>
    <t>3 դատավորի և նրանց կցված 12 ծառայողների ավելացում</t>
  </si>
  <si>
    <t>2 դատավորի և նրանց կցված 8 ծառայողների ավելացում</t>
  </si>
  <si>
    <t xml:space="preserve">Վերաքննիչ հակակոռուպցիոն դատարանի առանձնացում </t>
  </si>
  <si>
    <t>Երևան քաղաքի առաջին ատյանի ընդհանուր իրավասության դատարանը Երևան քաղաքի առաջին ատյանի ընդհանուր իրավասության քաղաքացիական և քրեական դատարանների վերածում</t>
  </si>
  <si>
    <t>25 դատավորի և նրանց կցված 95 ծառայողների ավելացում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</si>
</sst>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i/>
      <sz val="10"/>
      <color theme="1"/>
      <name val="GHEA Grapalat"/>
      <family val="3"/>
    </font>
    <font>
      <sz val="11"/>
      <color rgb="FF000000"/>
      <name val="Calibri"/>
      <family val="2"/>
      <charset val="204"/>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0" fillId="3" borderId="0" xfId="0" applyFill="1"/>
    <xf numFmtId="0" fontId="8" fillId="0" borderId="0" xfId="0" applyFont="1" applyAlignment="1">
      <alignment horizontal="left" vertical="center"/>
    </xf>
    <xf numFmtId="0" fontId="8" fillId="0" borderId="0" xfId="0" applyFont="1"/>
    <xf numFmtId="0" fontId="14"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3"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17" fillId="0" borderId="0" xfId="0" applyFont="1" applyAlignment="1">
      <alignment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1" xfId="0" applyFont="1" applyFill="1" applyBorder="1" applyAlignment="1">
      <alignment wrapText="1"/>
    </xf>
    <xf numFmtId="0" fontId="3" fillId="5" borderId="1" xfId="0" applyFont="1" applyFill="1" applyBorder="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xf>
    <xf numFmtId="0" fontId="14" fillId="0" borderId="0" xfId="0" applyFont="1" applyAlignment="1">
      <alignment horizontal="center" vertical="center"/>
    </xf>
    <xf numFmtId="0" fontId="1" fillId="0" borderId="0" xfId="0" applyFont="1" applyAlignment="1">
      <alignment horizontal="center" vertical="center"/>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0" fillId="0" borderId="0" xfId="0" applyFont="1" applyBorder="1" applyAlignment="1">
      <alignment horizontal="center" vertical="center"/>
    </xf>
    <xf numFmtId="0" fontId="3" fillId="0" borderId="0" xfId="0" applyFont="1" applyBorder="1" applyAlignment="1">
      <alignment horizontal="center" vertical="center"/>
    </xf>
    <xf numFmtId="164" fontId="3" fillId="5" borderId="1" xfId="0" applyNumberFormat="1"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0" fillId="0" borderId="0" xfId="0" applyNumberFormat="1" applyAlignment="1">
      <alignment horizontal="center" vertical="center"/>
    </xf>
    <xf numFmtId="164" fontId="6" fillId="5" borderId="2" xfId="0" applyNumberFormat="1" applyFont="1" applyFill="1" applyBorder="1" applyAlignment="1">
      <alignment horizontal="center" vertical="center" wrapText="1"/>
    </xf>
    <xf numFmtId="164" fontId="6" fillId="5" borderId="1" xfId="0" applyNumberFormat="1" applyFont="1" applyFill="1" applyBorder="1" applyAlignment="1">
      <alignment horizontal="center" vertical="center" wrapText="1"/>
    </xf>
    <xf numFmtId="164" fontId="0" fillId="5" borderId="1" xfId="0" applyNumberFormat="1" applyFont="1" applyFill="1" applyBorder="1" applyAlignment="1">
      <alignment horizontal="center"/>
    </xf>
    <xf numFmtId="164" fontId="6" fillId="3" borderId="1" xfId="0" applyNumberFormat="1"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xf>
    <xf numFmtId="0" fontId="0" fillId="0" borderId="0" xfId="0" applyAlignment="1">
      <alignment vertical="center"/>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164" fontId="0" fillId="0" borderId="0" xfId="0" applyNumberFormat="1" applyAlignment="1">
      <alignment vertical="center"/>
    </xf>
    <xf numFmtId="164" fontId="3" fillId="5" borderId="1" xfId="0" applyNumberFormat="1" applyFont="1" applyFill="1" applyBorder="1" applyAlignment="1">
      <alignment vertical="center" wrapText="1"/>
    </xf>
    <xf numFmtId="0" fontId="3" fillId="5"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7169" name="Check Box 1" hidden="1">
              <a:extLst>
                <a:ext uri="{63B3BB69-23CF-44E3-9099-C40C66FF867C}">
                  <a14:compatExt spid="_x0000_s7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7170" name="Check Box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7171" name="Check Box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7172" name="Check Box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2289" name="Check Box 1" hidden="1">
              <a:extLst>
                <a:ext uri="{63B3BB69-23CF-44E3-9099-C40C66FF867C}">
                  <a14:compatExt spid="_x0000_s12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2290" name="Check Box 2" hidden="1">
              <a:extLst>
                <a:ext uri="{63B3BB69-23CF-44E3-9099-C40C66FF867C}">
                  <a14:compatExt spid="_x0000_s12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2291" name="Check Box 3" hidden="1">
              <a:extLst>
                <a:ext uri="{63B3BB69-23CF-44E3-9099-C40C66FF867C}">
                  <a14:compatExt spid="_x0000_s12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2292" name="Check Box 4" hidden="1">
              <a:extLst>
                <a:ext uri="{63B3BB69-23CF-44E3-9099-C40C66FF867C}">
                  <a14:compatExt spid="_x0000_s12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7410" name="Check Box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8434" name="Check Box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8435" name="Check Box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9458" name="Check Box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9459" name="Check Box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9460" name="Check Box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4577" name="Check Box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4578" name="Check Box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4580" name="Check Box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5601" name="Check Box 1" hidden="1">
              <a:extLst>
                <a:ext uri="{63B3BB69-23CF-44E3-9099-C40C66FF867C}">
                  <a14:compatExt spid="_x0000_s25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5602" name="Check Box 2" hidden="1">
              <a:extLst>
                <a:ext uri="{63B3BB69-23CF-44E3-9099-C40C66FF867C}">
                  <a14:compatExt spid="_x0000_s25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5603" name="Check Box 3" hidden="1">
              <a:extLst>
                <a:ext uri="{63B3BB69-23CF-44E3-9099-C40C66FF867C}">
                  <a14:compatExt spid="_x0000_s25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5604" name="Check Box 4" hidden="1">
              <a:extLst>
                <a:ext uri="{63B3BB69-23CF-44E3-9099-C40C66FF867C}">
                  <a14:compatExt spid="_x0000_s25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6625" name="Check Box 1" hidden="1">
              <a:extLst>
                <a:ext uri="{63B3BB69-23CF-44E3-9099-C40C66FF867C}">
                  <a14:compatExt spid="_x0000_s26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6626" name="Check Box 2" hidden="1">
              <a:extLst>
                <a:ext uri="{63B3BB69-23CF-44E3-9099-C40C66FF867C}">
                  <a14:compatExt spid="_x0000_s26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6627" name="Check Box 3" hidden="1">
              <a:extLst>
                <a:ext uri="{63B3BB69-23CF-44E3-9099-C40C66FF867C}">
                  <a14:compatExt spid="_x0000_s26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6628" name="Check Box 4" hidden="1">
              <a:extLst>
                <a:ext uri="{63B3BB69-23CF-44E3-9099-C40C66FF867C}">
                  <a14:compatExt spid="_x0000_s26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29699" name="Check Box 3" hidden="1">
              <a:extLst>
                <a:ext uri="{63B3BB69-23CF-44E3-9099-C40C66FF867C}">
                  <a14:compatExt spid="_x0000_s29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29700" name="Check Box 4" hidden="1">
              <a:extLst>
                <a:ext uri="{63B3BB69-23CF-44E3-9099-C40C66FF867C}">
                  <a14:compatExt spid="_x0000_s29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28673" name="Check Box 1" hidden="1">
              <a:extLst>
                <a:ext uri="{63B3BB69-23CF-44E3-9099-C40C66FF867C}">
                  <a14:compatExt spid="_x0000_s28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28674" name="Check Box 2" hidden="1">
              <a:extLst>
                <a:ext uri="{63B3BB69-23CF-44E3-9099-C40C66FF867C}">
                  <a14:compatExt spid="_x0000_s28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28675" name="Check Box 3" hidden="1">
              <a:extLst>
                <a:ext uri="{63B3BB69-23CF-44E3-9099-C40C66FF867C}">
                  <a14:compatExt spid="_x0000_s28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28676" name="Check Box 4" hidden="1">
              <a:extLst>
                <a:ext uri="{63B3BB69-23CF-44E3-9099-C40C66FF867C}">
                  <a14:compatExt spid="_x0000_s28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2026%20MJCC%20ev%202024%20byudgetayin%20hayt\2024-2026%20MJCC%20ev%202024%20byudgetayin%20hayt\Cragrayin%20dzevachap\Havelvac%20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sheetName val="Հ4"/>
      <sheetName val="Հ5"/>
      <sheetName val="Հ8"/>
    </sheetNames>
    <sheetDataSet>
      <sheetData sheetId="0"/>
      <sheetData sheetId="1"/>
      <sheetData sheetId="2"/>
      <sheetData sheetId="3">
        <row r="6">
          <cell r="A6">
            <v>1080</v>
          </cell>
          <cell r="C6" t="str">
            <v>Դատական իշխանության գործունեության ապահովում և իրականացում</v>
          </cell>
        </row>
        <row r="7">
          <cell r="B7">
            <v>11001</v>
          </cell>
          <cell r="C7" t="str">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44.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52.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56.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60.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64.xml"/><Relationship Id="rId2" Type="http://schemas.openxmlformats.org/officeDocument/2006/relationships/drawing" Target="../drawings/drawing16.xml"/><Relationship Id="rId1" Type="http://schemas.openxmlformats.org/officeDocument/2006/relationships/printerSettings" Target="../printerSettings/printerSettings17.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trlProp" Target="../ctrlProps/ctrlProp68.xml"/><Relationship Id="rId2" Type="http://schemas.openxmlformats.org/officeDocument/2006/relationships/drawing" Target="../drawings/drawing17.xml"/><Relationship Id="rId1" Type="http://schemas.openxmlformats.org/officeDocument/2006/relationships/printerSettings" Target="../printerSettings/printerSettings18.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trlProp" Target="../ctrlProps/ctrlProp72.xml"/><Relationship Id="rId2" Type="http://schemas.openxmlformats.org/officeDocument/2006/relationships/drawing" Target="../drawings/drawing18.xml"/><Relationship Id="rId1" Type="http://schemas.openxmlformats.org/officeDocument/2006/relationships/printerSettings" Target="../printerSettings/printerSettings19.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trlProp" Target="../ctrlProps/ctrlProp76.xml"/><Relationship Id="rId2" Type="http://schemas.openxmlformats.org/officeDocument/2006/relationships/drawing" Target="../drawings/drawing19.xml"/><Relationship Id="rId1" Type="http://schemas.openxmlformats.org/officeDocument/2006/relationships/printerSettings" Target="../printerSettings/printerSettings20.bin"/><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trlProp" Target="../ctrlProps/ctrlProp80.xml"/><Relationship Id="rId2" Type="http://schemas.openxmlformats.org/officeDocument/2006/relationships/drawing" Target="../drawings/drawing20.xml"/><Relationship Id="rId1" Type="http://schemas.openxmlformats.org/officeDocument/2006/relationships/printerSettings" Target="../printerSettings/printerSettings21.bin"/><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7" Type="http://schemas.openxmlformats.org/officeDocument/2006/relationships/ctrlProp" Target="../ctrlProps/ctrlProp84.xml"/><Relationship Id="rId2" Type="http://schemas.openxmlformats.org/officeDocument/2006/relationships/drawing" Target="../drawings/drawing21.xml"/><Relationship Id="rId1" Type="http://schemas.openxmlformats.org/officeDocument/2006/relationships/printerSettings" Target="../printerSettings/printerSettings22.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7" Type="http://schemas.openxmlformats.org/officeDocument/2006/relationships/ctrlProp" Target="../ctrlProps/ctrlProp88.xml"/><Relationship Id="rId2" Type="http://schemas.openxmlformats.org/officeDocument/2006/relationships/drawing" Target="../drawings/drawing22.xml"/><Relationship Id="rId1" Type="http://schemas.openxmlformats.org/officeDocument/2006/relationships/printerSettings" Target="../printerSettings/printerSettings23.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7" Type="http://schemas.openxmlformats.org/officeDocument/2006/relationships/ctrlProp" Target="../ctrlProps/ctrlProp92.xml"/><Relationship Id="rId2" Type="http://schemas.openxmlformats.org/officeDocument/2006/relationships/drawing" Target="../drawings/drawing23.xml"/><Relationship Id="rId1" Type="http://schemas.openxmlformats.org/officeDocument/2006/relationships/printerSettings" Target="../printerSettings/printerSettings24.bin"/><Relationship Id="rId6" Type="http://schemas.openxmlformats.org/officeDocument/2006/relationships/ctrlProp" Target="../ctrlProps/ctrlProp91.xml"/><Relationship Id="rId5" Type="http://schemas.openxmlformats.org/officeDocument/2006/relationships/ctrlProp" Target="../ctrlProps/ctrlProp90.xml"/><Relationship Id="rId4" Type="http://schemas.openxmlformats.org/officeDocument/2006/relationships/ctrlProp" Target="../ctrlProps/ctrlProp89.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7" Type="http://schemas.openxmlformats.org/officeDocument/2006/relationships/ctrlProp" Target="../ctrlProps/ctrlProp96.xml"/><Relationship Id="rId2" Type="http://schemas.openxmlformats.org/officeDocument/2006/relationships/drawing" Target="../drawings/drawing24.xml"/><Relationship Id="rId1" Type="http://schemas.openxmlformats.org/officeDocument/2006/relationships/printerSettings" Target="../printerSettings/printerSettings25.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tabSelected="1" topLeftCell="A6" workbookViewId="0">
      <pane xSplit="1" ySplit="2" topLeftCell="E29" activePane="bottomRight" state="frozen"/>
      <selection activeCell="A6" sqref="A6"/>
      <selection pane="topRight" activeCell="B6" sqref="B6"/>
      <selection pane="bottomLeft" activeCell="A8" sqref="A8"/>
      <selection pane="bottomRight" activeCell="F10" sqref="F10"/>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4" width="9.5703125" customWidth="1"/>
    <col min="15" max="15" width="10.85546875" bestFit="1" customWidth="1"/>
    <col min="16" max="17" width="9.5703125" customWidth="1"/>
    <col min="18" max="18" width="12.140625" customWidth="1"/>
    <col min="19" max="19" width="9.28515625" bestFit="1" customWidth="1"/>
    <col min="20" max="20" width="9.85546875" bestFit="1" customWidth="1"/>
    <col min="21" max="21" width="10.85546875" bestFit="1" customWidth="1"/>
    <col min="22" max="22" width="10.5703125" bestFit="1" customWidth="1"/>
    <col min="23" max="23" width="11.140625" customWidth="1"/>
    <col min="24" max="24" width="10.42578125" customWidth="1"/>
    <col min="25" max="25" width="25" customWidth="1"/>
  </cols>
  <sheetData>
    <row r="1" spans="1:25" ht="19.5" x14ac:dyDescent="0.25">
      <c r="A1" s="1" t="s">
        <v>49</v>
      </c>
      <c r="B1" s="1"/>
      <c r="C1" s="1"/>
      <c r="D1" s="1"/>
      <c r="E1" s="1"/>
      <c r="F1" s="1"/>
      <c r="G1" s="1"/>
      <c r="H1" s="1"/>
      <c r="I1" s="1"/>
      <c r="J1" s="1"/>
      <c r="K1" s="1"/>
      <c r="L1" s="1"/>
      <c r="M1" s="1"/>
      <c r="N1" s="1"/>
      <c r="O1" s="1"/>
      <c r="P1" s="1"/>
      <c r="Q1" s="1"/>
      <c r="R1" s="1"/>
      <c r="S1" s="1"/>
      <c r="T1" s="1"/>
      <c r="U1" s="1"/>
    </row>
    <row r="2" spans="1:25" ht="17.25" x14ac:dyDescent="0.25">
      <c r="A2" s="16"/>
      <c r="B2" s="16"/>
      <c r="C2" s="16"/>
      <c r="D2" s="16"/>
      <c r="E2" s="16"/>
      <c r="F2" s="16"/>
      <c r="G2" s="16"/>
      <c r="H2" s="16"/>
      <c r="I2" s="16"/>
      <c r="J2" s="16"/>
      <c r="K2" s="16"/>
      <c r="L2" s="16"/>
      <c r="M2" s="16"/>
      <c r="N2" s="16"/>
      <c r="O2" s="16"/>
      <c r="P2" s="16"/>
      <c r="Q2" s="16"/>
      <c r="R2" s="16"/>
      <c r="S2" s="16"/>
      <c r="T2" s="16"/>
      <c r="U2" s="16"/>
    </row>
    <row r="3" spans="1:25" ht="17.25" x14ac:dyDescent="0.25">
      <c r="A3" s="1" t="s">
        <v>50</v>
      </c>
      <c r="B3" s="16"/>
      <c r="C3" s="16"/>
      <c r="D3" s="16"/>
      <c r="E3" s="16"/>
      <c r="F3" s="16"/>
      <c r="G3" s="16"/>
      <c r="H3" s="16"/>
      <c r="I3" s="16"/>
      <c r="J3" s="16"/>
      <c r="K3" s="16"/>
      <c r="L3" s="16"/>
      <c r="M3" s="16"/>
      <c r="N3" s="16"/>
      <c r="O3" s="16"/>
      <c r="P3" s="16"/>
      <c r="Q3" s="16"/>
      <c r="R3" s="16"/>
      <c r="S3" s="16"/>
      <c r="T3" s="16"/>
      <c r="U3" s="16"/>
    </row>
    <row r="4" spans="1:25" ht="17.25" x14ac:dyDescent="0.25">
      <c r="A4" s="16"/>
      <c r="B4" s="16"/>
      <c r="C4" s="16"/>
      <c r="D4" s="16"/>
      <c r="E4" s="16"/>
      <c r="F4" s="16"/>
      <c r="G4" s="16"/>
      <c r="H4" s="16"/>
      <c r="I4" s="16"/>
      <c r="J4" s="16"/>
      <c r="K4" s="16"/>
      <c r="L4" s="16"/>
      <c r="M4" s="16"/>
      <c r="N4" s="16"/>
      <c r="O4" s="16"/>
      <c r="P4" s="16"/>
      <c r="Q4" s="16"/>
      <c r="R4" s="16"/>
      <c r="S4" s="16"/>
      <c r="T4" s="16"/>
      <c r="U4" s="16"/>
    </row>
    <row r="5" spans="1:25" ht="17.25" x14ac:dyDescent="0.25">
      <c r="A5" s="16"/>
      <c r="B5" s="16"/>
      <c r="C5" s="16"/>
      <c r="D5" s="16"/>
      <c r="E5" s="16"/>
      <c r="F5" s="16"/>
      <c r="G5" s="16"/>
      <c r="H5" s="16"/>
      <c r="I5" s="16"/>
      <c r="J5" s="16"/>
      <c r="K5" s="16"/>
      <c r="L5" s="16"/>
      <c r="M5" s="16"/>
      <c r="N5" s="16"/>
      <c r="O5" s="16"/>
      <c r="P5" s="16"/>
      <c r="Q5" s="16"/>
      <c r="R5" s="16"/>
      <c r="S5" s="16"/>
      <c r="T5" s="16"/>
      <c r="U5" s="16"/>
    </row>
    <row r="6" spans="1:25" ht="37.5" customHeight="1" x14ac:dyDescent="0.25">
      <c r="B6" s="68" t="s">
        <v>35</v>
      </c>
      <c r="C6" s="68"/>
      <c r="D6" s="67" t="s">
        <v>8</v>
      </c>
      <c r="E6" s="67"/>
      <c r="F6" s="67" t="s">
        <v>39</v>
      </c>
      <c r="G6" s="67"/>
      <c r="H6" s="67" t="s">
        <v>31</v>
      </c>
      <c r="I6" s="67"/>
      <c r="J6" s="67"/>
      <c r="K6" s="67" t="s">
        <v>32</v>
      </c>
      <c r="L6" s="67"/>
      <c r="M6" s="67"/>
      <c r="N6" s="69" t="s">
        <v>33</v>
      </c>
      <c r="O6" s="69"/>
      <c r="P6" s="69"/>
      <c r="Q6" s="67" t="s">
        <v>41</v>
      </c>
      <c r="R6" s="67"/>
      <c r="S6" s="67"/>
      <c r="T6" s="73" t="s">
        <v>36</v>
      </c>
      <c r="U6" s="73"/>
      <c r="V6" s="73"/>
      <c r="W6" s="67" t="s">
        <v>48</v>
      </c>
      <c r="X6" s="67" t="s">
        <v>46</v>
      </c>
      <c r="Y6" s="67" t="s">
        <v>37</v>
      </c>
    </row>
    <row r="7" spans="1:25" ht="25.5" customHeight="1" x14ac:dyDescent="0.25">
      <c r="B7" s="17" t="s">
        <v>6</v>
      </c>
      <c r="C7" s="17" t="s">
        <v>7</v>
      </c>
      <c r="D7" s="18" t="s">
        <v>38</v>
      </c>
      <c r="E7" s="17" t="s">
        <v>7</v>
      </c>
      <c r="F7" s="18" t="s">
        <v>5</v>
      </c>
      <c r="G7" s="18" t="s">
        <v>40</v>
      </c>
      <c r="H7" s="18" t="s">
        <v>0</v>
      </c>
      <c r="I7" s="18" t="s">
        <v>1</v>
      </c>
      <c r="J7" s="18" t="s">
        <v>3</v>
      </c>
      <c r="K7" s="18" t="s">
        <v>0</v>
      </c>
      <c r="L7" s="18" t="s">
        <v>1</v>
      </c>
      <c r="M7" s="18" t="s">
        <v>3</v>
      </c>
      <c r="N7" s="15" t="s">
        <v>13</v>
      </c>
      <c r="O7" s="15" t="s">
        <v>12</v>
      </c>
      <c r="P7" s="15" t="s">
        <v>11</v>
      </c>
      <c r="Q7" s="18" t="s">
        <v>0</v>
      </c>
      <c r="R7" s="18" t="s">
        <v>1</v>
      </c>
      <c r="S7" s="18" t="s">
        <v>3</v>
      </c>
      <c r="T7" s="26" t="s">
        <v>0</v>
      </c>
      <c r="U7" s="26" t="s">
        <v>1</v>
      </c>
      <c r="V7" s="26" t="s">
        <v>3</v>
      </c>
      <c r="W7" s="67"/>
      <c r="X7" s="67"/>
      <c r="Y7" s="67"/>
    </row>
    <row r="8" spans="1:25" ht="204" x14ac:dyDescent="0.25">
      <c r="B8" s="20">
        <f>'Հ1 Ձև 2 (1) '!C5</f>
        <v>1080</v>
      </c>
      <c r="C8" s="20">
        <f>'Հ1 Ձև 2 (1) '!C7</f>
        <v>11001</v>
      </c>
      <c r="D8" s="20" t="str">
        <f>'Հ1 Ձև 2 (1) '!C6</f>
        <v>Դատական իշխանության գործունեության ապահովում և իրականացում</v>
      </c>
      <c r="E8" s="20" t="str">
        <f>'Հ1 Ձև 2 (1) '!C8</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F8" s="60">
        <f>'Հ1 Ձև 2 (1) '!C40</f>
        <v>3568554.7</v>
      </c>
      <c r="G8" s="60">
        <f>'Հ1 Ձև 2 (1) '!D40</f>
        <v>3740565.1999999997</v>
      </c>
      <c r="H8" s="60">
        <f>'Հ1 Ձև 2 (1) '!E40</f>
        <v>0</v>
      </c>
      <c r="I8" s="60">
        <f>'Հ1 Ձև 2 (1) '!F40</f>
        <v>0</v>
      </c>
      <c r="J8" s="60">
        <f>'Հ1 Ձև 2 (1) '!G40</f>
        <v>0</v>
      </c>
      <c r="K8" s="60">
        <f>'Հ1 Ձև 2 (1) '!H40</f>
        <v>196362.40000000008</v>
      </c>
      <c r="L8" s="60">
        <f>'Հ1 Ձև 2 (1) '!I40</f>
        <v>238755.84999999998</v>
      </c>
      <c r="M8" s="60">
        <f>'Հ1 Ձև 2 (1) '!J40</f>
        <v>257382.29350000003</v>
      </c>
      <c r="N8" s="60">
        <f>'Հ1 Ձև 2 (1) '!K40</f>
        <v>3764917.1</v>
      </c>
      <c r="O8" s="60">
        <f>'Հ1 Ձև 2 (1) '!L40</f>
        <v>3807310.55</v>
      </c>
      <c r="P8" s="60">
        <f>'Հ1 Ձև 2 (1) '!M40</f>
        <v>3825936.9934999999</v>
      </c>
      <c r="Q8" s="60">
        <f>'Հ1 Ձև 2 (1) '!N40</f>
        <v>0</v>
      </c>
      <c r="R8" s="60">
        <f>'Հ1 Ձև 2 (1) '!O40</f>
        <v>0</v>
      </c>
      <c r="S8" s="60">
        <f>'Հ1 Ձև 2 (1) '!P40</f>
        <v>0</v>
      </c>
      <c r="T8" s="60">
        <f>'Հ1 Ձև 2 (1) '!Q40</f>
        <v>3764917.1</v>
      </c>
      <c r="U8" s="60">
        <f>'Հ1 Ձև 2 (1) '!R40</f>
        <v>3807310.55</v>
      </c>
      <c r="V8" s="60">
        <f>'Հ1 Ձև 2 (1) '!S40</f>
        <v>3825936.9934999999</v>
      </c>
      <c r="W8" s="20">
        <f>'Հ1 Ձև 2 (1) '!F5</f>
        <v>2019</v>
      </c>
      <c r="X8" s="20">
        <f>'Հ1 Ձև 2 (1) '!F6</f>
        <v>0</v>
      </c>
      <c r="Y8" s="20" t="str">
        <f>'Հ1 Ձև 2 (1) '!B13</f>
        <v>Պարտադիր</v>
      </c>
    </row>
    <row r="9" spans="1:25" ht="140.25" x14ac:dyDescent="0.25">
      <c r="B9" s="21">
        <f>+'Հ1 Ձև 2 (2)'!C5</f>
        <v>1080</v>
      </c>
      <c r="C9" s="20">
        <f>+'Հ1 Ձև 2 (2)'!C7</f>
        <v>11002</v>
      </c>
      <c r="D9" s="21" t="str">
        <f>+'Հ1 Ձև 2 (2)'!C6</f>
        <v>Դատական իշխանության գործունեության ապահովում և իրականացում</v>
      </c>
      <c r="E9" s="21" t="str">
        <f>+'Հ1 Ձև 2 (2)'!C8</f>
        <v>ՀՀ Վճռաբեկ դատարանի բնականոն գործունեության և ՀՀ Վճռաբեկ դատարանի կողմից դատական պաշտպանության իրավունքի ապահովում</v>
      </c>
      <c r="F9" s="61">
        <f>+'Հ1 Ձև 2 (2)'!C44</f>
        <v>899518.20000000007</v>
      </c>
      <c r="G9" s="61">
        <f>+'Հ1 Ձև 2 (2)'!D44</f>
        <v>1392950.0999999999</v>
      </c>
      <c r="H9" s="61">
        <f>+'Հ1 Ձև 2 (2)'!E44</f>
        <v>0</v>
      </c>
      <c r="I9" s="61">
        <f>+'Հ1 Ձև 2 (2)'!F44</f>
        <v>0</v>
      </c>
      <c r="J9" s="61">
        <f>+'Հ1 Ձև 2 (2)'!G44</f>
        <v>0</v>
      </c>
      <c r="K9" s="61">
        <f>+'Հ1 Ձև 2 (2)'!H44</f>
        <v>0</v>
      </c>
      <c r="L9" s="61">
        <f>+'Հ1 Ձև 2 (2)'!I44</f>
        <v>0</v>
      </c>
      <c r="M9" s="61">
        <f>+'Հ1 Ձև 2 (2)'!J44</f>
        <v>0</v>
      </c>
      <c r="N9" s="61">
        <f>+'Հ1 Ձև 2 (2)'!K44</f>
        <v>899518.20000000007</v>
      </c>
      <c r="O9" s="61">
        <f>+'Հ1 Ձև 2 (2)'!L44</f>
        <v>899518.20000000007</v>
      </c>
      <c r="P9" s="61">
        <f>+'Հ1 Ձև 2 (2)'!M44</f>
        <v>899518.20000000007</v>
      </c>
      <c r="Q9" s="61">
        <f>+'Հ1 Ձև 2 (2)'!N44</f>
        <v>0</v>
      </c>
      <c r="R9" s="61">
        <f>+'Հ1 Ձև 2 (2)'!O44</f>
        <v>0</v>
      </c>
      <c r="S9" s="61">
        <f>+'Հ1 Ձև 2 (2)'!P44</f>
        <v>0</v>
      </c>
      <c r="T9" s="61">
        <f>+'Հ1 Ձև 2 (2)'!Q44</f>
        <v>899518.20000000007</v>
      </c>
      <c r="U9" s="61">
        <f>+'Հ1 Ձև 2 (2)'!R44</f>
        <v>899518.20000000007</v>
      </c>
      <c r="V9" s="61">
        <f>+'Հ1 Ձև 2 (2)'!S44</f>
        <v>899518.20000000007</v>
      </c>
      <c r="W9" s="21">
        <f>+'Հ1 Ձև 2 (2)'!F5</f>
        <v>2019</v>
      </c>
      <c r="X9" s="21">
        <f>+'Հ1 Ձև 2 (2)'!F6</f>
        <v>0</v>
      </c>
      <c r="Y9" s="21" t="str">
        <f>+'Հ1 Ձև 2 (2)'!B13</f>
        <v>Պարտադիր</v>
      </c>
    </row>
    <row r="10" spans="1:25" ht="165.75" x14ac:dyDescent="0.25">
      <c r="B10" s="21">
        <f>+'Հ1 Ձև 2 (3)'!C5</f>
        <v>1080</v>
      </c>
      <c r="C10" s="21">
        <f>+'Հ1 Ձև 2 (3)'!C7</f>
        <v>11003</v>
      </c>
      <c r="D10" s="21" t="str">
        <f>+'Հ1 Ձև 2 (3)'!C6</f>
        <v>Դատական իշխանության գործունեության ապահովում և իրականացում</v>
      </c>
      <c r="E10" s="21" t="str">
        <f>+'Հ1 Ձև 2 (3)'!C8</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F10" s="61">
        <f>+'Հ1 Ձև 2 (3)'!C43</f>
        <v>634578.6</v>
      </c>
      <c r="G10" s="61">
        <f>+'Հ1 Ձև 2 (3)'!D43</f>
        <v>841283.29999999993</v>
      </c>
      <c r="H10" s="61">
        <f>+'Հ1 Ձև 2 (3)'!E43</f>
        <v>0</v>
      </c>
      <c r="I10" s="61">
        <f>+'Հ1 Ձև 2 (3)'!F43</f>
        <v>0</v>
      </c>
      <c r="J10" s="61">
        <f>+'Հ1 Ձև 2 (3)'!G43</f>
        <v>0</v>
      </c>
      <c r="K10" s="61">
        <f>+'Հ1 Ձև 2 (3)'!H43</f>
        <v>151872.59999999998</v>
      </c>
      <c r="L10" s="61">
        <f>+'Հ1 Ձև 2 (3)'!I43</f>
        <v>158051.30000000002</v>
      </c>
      <c r="M10" s="61">
        <f>+'Հ1 Ձև 2 (3)'!J43</f>
        <v>165558.80000000002</v>
      </c>
      <c r="N10" s="61">
        <f>+'Հ1 Ձև 2 (3)'!K43</f>
        <v>786451.2</v>
      </c>
      <c r="O10" s="61">
        <f>+'Հ1 Ձև 2 (3)'!L43</f>
        <v>792629.9</v>
      </c>
      <c r="P10" s="61">
        <f>+'Հ1 Ձև 2 (3)'!M43</f>
        <v>800137.4</v>
      </c>
      <c r="Q10" s="61">
        <f>+'Հ1 Ձև 2 (3)'!N43</f>
        <v>0</v>
      </c>
      <c r="R10" s="61">
        <f>+'Հ1 Ձև 2 (3)'!O43</f>
        <v>0</v>
      </c>
      <c r="S10" s="61">
        <f>+'Հ1 Ձև 2 (3)'!P43</f>
        <v>0</v>
      </c>
      <c r="T10" s="62">
        <f>+'Հ1 Ձև 2 (3)'!Q43</f>
        <v>786451.2</v>
      </c>
      <c r="U10" s="62">
        <f>+'Հ1 Ձև 2 (3)'!R43</f>
        <v>792629.9</v>
      </c>
      <c r="V10" s="62">
        <f>+'Հ1 Ձև 2 (3)'!S43</f>
        <v>800137.4</v>
      </c>
      <c r="W10" s="22">
        <f>+'Հ1 Ձև 2 (3)'!F5</f>
        <v>2019</v>
      </c>
      <c r="X10" s="22">
        <f>+'Հ1 Ձև 2 (3)'!F6</f>
        <v>0</v>
      </c>
      <c r="Y10" s="21" t="str">
        <f>+'Հ1 Ձև 2 (3)'!B13</f>
        <v>Պարտադիր</v>
      </c>
    </row>
    <row r="11" spans="1:25" ht="165.75" x14ac:dyDescent="0.25">
      <c r="B11" s="21">
        <f>+'Հ1 Ձև 2 (4)'!C5</f>
        <v>1080</v>
      </c>
      <c r="C11" s="21">
        <f>+'Հ1 Ձև 2 (4)'!C7</f>
        <v>11004</v>
      </c>
      <c r="D11" s="21" t="str">
        <f>+'Հ1 Ձև 2 (4)'!C6</f>
        <v>Դատական իշխանության գործունեության ապահովում և իրականացում</v>
      </c>
      <c r="E11" s="21" t="str">
        <f>+'Հ1 Ձև 2 (4)'!C8</f>
        <v>ՀՀ Վերաքննիչ քրեական դատարանի բնականոն գործունեության և ՀՀ Վերաքննիչ քրեական դատարանի կողմից դատական պաշտպանության իրավունքի ապահովում</v>
      </c>
      <c r="F11" s="61">
        <f>+'Հ1 Ձև 2 (4)'!C43</f>
        <v>689264.3</v>
      </c>
      <c r="G11" s="61">
        <f>+'Հ1 Ձև 2 (4)'!D43</f>
        <v>902309.3</v>
      </c>
      <c r="H11" s="61">
        <f>+'Հ1 Ձև 2 (4)'!E43</f>
        <v>0</v>
      </c>
      <c r="I11" s="61">
        <f>+'Հ1 Ձև 2 (4)'!F43</f>
        <v>0</v>
      </c>
      <c r="J11" s="61">
        <f>+'Հ1 Ձև 2 (4)'!G43</f>
        <v>0</v>
      </c>
      <c r="K11" s="61">
        <f>+'Հ1 Ձև 2 (4)'!H43</f>
        <v>136277.4</v>
      </c>
      <c r="L11" s="61">
        <f>+'Հ1 Ձև 2 (4)'!I43</f>
        <v>134997.29999999999</v>
      </c>
      <c r="M11" s="61">
        <f>+'Հ1 Ձև 2 (4)'!J43</f>
        <v>142189.80000000002</v>
      </c>
      <c r="N11" s="61">
        <f>+'Հ1 Ձև 2 (4)'!H43</f>
        <v>136277.4</v>
      </c>
      <c r="O11" s="61">
        <f>+'Հ1 Ձև 2 (4)'!L43</f>
        <v>824261.6</v>
      </c>
      <c r="P11" s="61">
        <f>+'Հ1 Ձև 2 (4)'!M43</f>
        <v>831454.10000000009</v>
      </c>
      <c r="Q11" s="61">
        <f>+'Հ1 Ձև 2 (4)'!N43</f>
        <v>0</v>
      </c>
      <c r="R11" s="61">
        <f>+'Հ1 Ձև 2 (4)'!O43</f>
        <v>0</v>
      </c>
      <c r="S11" s="61">
        <f>+'Հ1 Ձև 2 (4)'!P43</f>
        <v>0</v>
      </c>
      <c r="T11" s="62">
        <f>+'Հ1 Ձև 2 (4)'!Q43</f>
        <v>825541.70000000007</v>
      </c>
      <c r="U11" s="62">
        <f>+'Հ1 Ձև 2 (4)'!R43</f>
        <v>824261.6</v>
      </c>
      <c r="V11" s="62">
        <f>+'Հ1 Ձև 2 (4)'!S43</f>
        <v>831454.10000000009</v>
      </c>
      <c r="W11" s="22">
        <f>+'Հ1 Ձև 2 (4)'!F5</f>
        <v>2019</v>
      </c>
      <c r="X11" s="22">
        <f>+'Հ1 Ձև 2 (4)'!F6</f>
        <v>0</v>
      </c>
      <c r="Y11" s="21" t="str">
        <f>+'Հ1 Ձև 2 (4)'!B13</f>
        <v>Պարտադիր</v>
      </c>
    </row>
    <row r="12" spans="1:25" ht="165.75" x14ac:dyDescent="0.25">
      <c r="B12" s="21">
        <f>+'Հ1 Ձև 2 (5)'!C5</f>
        <v>1080</v>
      </c>
      <c r="C12" s="21">
        <f>+'Հ1 Ձև 2 (5)'!C7</f>
        <v>11005</v>
      </c>
      <c r="D12" s="21" t="str">
        <f>+'Հ1 Ձև 2 (5)'!C6</f>
        <v>Դատական իշխանության գործունեության ապահովում և իրականացում</v>
      </c>
      <c r="E12" s="21" t="str">
        <f>+'Հ1 Ձև 2 (5)'!C8</f>
        <v>ՀՀ Վերաքննիչ վարչական դատարանի բնականոն գործունեության և ՀՀ Վերաքննիչ վարչական դատարանի կողմից դատական պաշտպանության իրավունքի ապահովում</v>
      </c>
      <c r="F12" s="61">
        <f>+'Հ1 Ձև 2 (5)'!C41</f>
        <v>415971.6</v>
      </c>
      <c r="G12" s="61">
        <f>+'Հ1 Ձև 2 (5)'!D41</f>
        <v>446510.59999999992</v>
      </c>
      <c r="H12" s="61">
        <f>+'Հ1 Ձև 2 (5)'!E41</f>
        <v>0</v>
      </c>
      <c r="I12" s="61">
        <f>+'Հ1 Ձև 2 (5)'!F41</f>
        <v>0</v>
      </c>
      <c r="J12" s="61">
        <f>+'Հ1 Ձև 2 (5)'!G41</f>
        <v>0</v>
      </c>
      <c r="K12" s="61">
        <f>+'Հ1 Ձև 2 (5)'!H41</f>
        <v>175747.6</v>
      </c>
      <c r="L12" s="61">
        <f>+'Հ1 Ձև 2 (5)'!I41</f>
        <v>178522.32</v>
      </c>
      <c r="M12" s="61">
        <f>+'Հ1 Ձև 2 (5)'!J41</f>
        <v>183795.88100000002</v>
      </c>
      <c r="N12" s="61">
        <f>+'Հ1 Ձև 2 (5)'!K41</f>
        <v>591719.20000000007</v>
      </c>
      <c r="O12" s="61">
        <f>+'Հ1 Ձև 2 (5)'!L41</f>
        <v>594493.92000000004</v>
      </c>
      <c r="P12" s="61">
        <f>+'Հ1 Ձև 2 (5)'!M41</f>
        <v>599767.48100000003</v>
      </c>
      <c r="Q12" s="61">
        <f>+'Հ1 Ձև 2 (5)'!N41</f>
        <v>0</v>
      </c>
      <c r="R12" s="61">
        <f>+'Հ1 Ձև 2 (5)'!O41</f>
        <v>0</v>
      </c>
      <c r="S12" s="61">
        <f>+'Հ1 Ձև 2 (5)'!P41</f>
        <v>0</v>
      </c>
      <c r="T12" s="61">
        <f>+'Հ1 Ձև 2 (5)'!Q41</f>
        <v>591719.20000000007</v>
      </c>
      <c r="U12" s="61">
        <f>+'Հ1 Ձև 2 (5)'!R41</f>
        <v>594493.92000000004</v>
      </c>
      <c r="V12" s="61">
        <f>+'Հ1 Ձև 2 (5)'!S41</f>
        <v>599767.48100000003</v>
      </c>
      <c r="W12" s="22">
        <f>+'Հ1 Ձև 2 (5)'!F5</f>
        <v>2019</v>
      </c>
      <c r="X12" s="22">
        <f>+'Հ1 Ձև 2 (6)'!F6</f>
        <v>0</v>
      </c>
      <c r="Y12" s="21" t="str">
        <f>+'Հ1 Ձև 2 (5)'!B13</f>
        <v>Պարտադիր</v>
      </c>
    </row>
    <row r="13" spans="1:25" ht="140.25" x14ac:dyDescent="0.25">
      <c r="B13" s="21">
        <f>+'Հ1 Ձև 2 (6)'!C5</f>
        <v>1080</v>
      </c>
      <c r="C13" s="21">
        <f>+'Հ1 Ձև 2 (6)'!C7</f>
        <v>11006</v>
      </c>
      <c r="D13" s="21" t="str">
        <f>+'Հ1 Ձև 2 (6)'!C6</f>
        <v>Դատական իշխանության գործունեության ապահովում և իրականացում</v>
      </c>
      <c r="E13" s="21" t="str">
        <f>+'Հ1 Ձև 2 (6)'!C8</f>
        <v>ՀՀ Վարչական դատարանի բնականոն գործունեության և ՀՀ Վարչական դատարանի կողմից դատական պաշտպանության իրավունքի ապահովում</v>
      </c>
      <c r="F13" s="61">
        <f>+'Հ1 Ձև 2 (6)'!C43</f>
        <v>748396</v>
      </c>
      <c r="G13" s="61">
        <f>+'Հ1 Ձև 2 (6)'!D43</f>
        <v>799333.2</v>
      </c>
      <c r="H13" s="61">
        <f>+'Հ1 Ձև 2 (6)'!E43</f>
        <v>0</v>
      </c>
      <c r="I13" s="61">
        <f>+'Հ1 Ձև 2 (6)'!F43</f>
        <v>0</v>
      </c>
      <c r="J13" s="61">
        <f>+'Հ1 Ձև 2 (6)'!G43</f>
        <v>0</v>
      </c>
      <c r="K13" s="61">
        <f>+'Հ1 Ձև 2 (6)'!H43</f>
        <v>203921.1</v>
      </c>
      <c r="L13" s="61">
        <f>+'Հ1 Ձև 2 (6)'!I43</f>
        <v>219835.62999999998</v>
      </c>
      <c r="M13" s="61">
        <f>+'Հ1 Ձև 2 (6)'!J43</f>
        <v>234771.09649999996</v>
      </c>
      <c r="N13" s="61">
        <f>+'Հ1 Ձև 2 (6)'!K43</f>
        <v>952317.1</v>
      </c>
      <c r="O13" s="61">
        <f>+'Հ1 Ձև 2 (6)'!L43</f>
        <v>968231.63</v>
      </c>
      <c r="P13" s="61">
        <f>+'Հ1 Ձև 2 (6)'!M43</f>
        <v>983167.09649999999</v>
      </c>
      <c r="Q13" s="61">
        <f>+'Հ1 Ձև 2 (6)'!N43</f>
        <v>0</v>
      </c>
      <c r="R13" s="61">
        <f>+'Հ1 Ձև 2 (6)'!O43</f>
        <v>0</v>
      </c>
      <c r="S13" s="61">
        <f>+'Հ1 Ձև 2 (6)'!P43</f>
        <v>0</v>
      </c>
      <c r="T13" s="61">
        <f>+'Հ1 Ձև 2 (6)'!Q43</f>
        <v>952317.1</v>
      </c>
      <c r="U13" s="61">
        <f>+'Հ1 Ձև 2 (6)'!R43</f>
        <v>968231.63</v>
      </c>
      <c r="V13" s="61">
        <f>+'Հ1 Ձև 2 (6)'!S43</f>
        <v>983167.09649999999</v>
      </c>
      <c r="W13" s="22">
        <f>+'Հ1 Ձև 2 (6)'!F5</f>
        <v>2019</v>
      </c>
      <c r="X13" s="22">
        <f>+'Հ1 Ձև 2 (5)'!F7</f>
        <v>0</v>
      </c>
      <c r="Y13" s="21" t="str">
        <f>+'Հ1 Ձև 2 (6)'!B13</f>
        <v>Պարտադիր</v>
      </c>
    </row>
    <row r="14" spans="1:25" ht="216.75" x14ac:dyDescent="0.25">
      <c r="B14" s="21">
        <f>+'Հ1 Ձև 2 (7)'!C5</f>
        <v>1080</v>
      </c>
      <c r="C14" s="21">
        <f>+'Հ1 Ձև 2 (7)'!C7</f>
        <v>11008</v>
      </c>
      <c r="D14" s="21" t="str">
        <f>+'Հ1 Ձև 2 (7)'!C6</f>
        <v>Դատական իշխանության գործունեության ապահովում և իրականացում</v>
      </c>
      <c r="E14" s="21" t="str">
        <f>+'Հ1 Ձև 2 (7)'!C8</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F14" s="61">
        <f>+'Հ1 Ձև 2 (7)'!C43</f>
        <v>285873.60000000003</v>
      </c>
      <c r="G14" s="61">
        <f>+'Հ1 Ձև 2 (7)'!D43</f>
        <v>310145.10000000003</v>
      </c>
      <c r="H14" s="61">
        <f>+'Հ1 Ձև 2 (7)'!E43</f>
        <v>0</v>
      </c>
      <c r="I14" s="61">
        <f>+'Հ1 Ձև 2 (7)'!F43</f>
        <v>0</v>
      </c>
      <c r="J14" s="61">
        <f>+'Հ1 Ձև 2 (7)'!G43</f>
        <v>0</v>
      </c>
      <c r="K14" s="61">
        <f>+'Հ1 Ձև 2 (7)'!H43</f>
        <v>89249.699999999983</v>
      </c>
      <c r="L14" s="61">
        <f>+'Հ1 Ձև 2 (7)'!I43</f>
        <v>94283.82</v>
      </c>
      <c r="M14" s="61">
        <f>+'Հ1 Ձև 2 (7)'!J43</f>
        <v>99328.710999999967</v>
      </c>
      <c r="N14" s="61">
        <f>+'Հ1 Ձև 2 (7)'!K43</f>
        <v>375123.30000000005</v>
      </c>
      <c r="O14" s="61">
        <f>+'Հ1 Ձև 2 (7)'!L43</f>
        <v>380157.42000000004</v>
      </c>
      <c r="P14" s="61">
        <f>+'Հ1 Ձև 2 (7)'!M43</f>
        <v>385202.31099999999</v>
      </c>
      <c r="Q14" s="61">
        <f>+'Հ1 Ձև 2 (7)'!N43</f>
        <v>0</v>
      </c>
      <c r="R14" s="61">
        <f>+'Հ1 Ձև 2 (7)'!O43</f>
        <v>0</v>
      </c>
      <c r="S14" s="61">
        <f>+'Հ1 Ձև 2 (7)'!P43</f>
        <v>0</v>
      </c>
      <c r="T14" s="61">
        <f>+'Հ1 Ձև 2 (7)'!Q43</f>
        <v>375123.30000000005</v>
      </c>
      <c r="U14" s="61">
        <f>+'Հ1 Ձև 2 (7)'!R43</f>
        <v>380157.42000000004</v>
      </c>
      <c r="V14" s="61">
        <f>+'Հ1 Ձև 2 (7)'!S43</f>
        <v>385202.31099999999</v>
      </c>
      <c r="W14" s="22">
        <f>+'Հ1 Ձև 2 (7)'!F5</f>
        <v>2019</v>
      </c>
      <c r="X14" s="22">
        <f>+'Հ1 Ձև 2 (7)'!F6</f>
        <v>0</v>
      </c>
      <c r="Y14" s="21" t="str">
        <f>+'Հ1 Ձև 2 (7)'!B13</f>
        <v>Պարտադիր</v>
      </c>
    </row>
    <row r="15" spans="1:25" ht="242.25" x14ac:dyDescent="0.25">
      <c r="B15" s="21">
        <f>+'Հ1 Ձև 2 (8)'!C5</f>
        <v>1080</v>
      </c>
      <c r="C15" s="21">
        <f>+'Հ1 Ձև 2 (8)'!C7</f>
        <v>11009</v>
      </c>
      <c r="D15" s="21" t="str">
        <f>+'Հ1 Ձև 2 (8)'!C6</f>
        <v>Դատական իշխանության գործունեության ապահովում և իրականացում</v>
      </c>
      <c r="E15" s="21" t="str">
        <f>+'Հ1 Ձև 2 (8)'!C8</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F15" s="61">
        <f>+'Հ1 Ձև 2 (8)'!C43</f>
        <v>484892.39999999997</v>
      </c>
      <c r="G15" s="61">
        <f>+'Հ1 Ձև 2 (8)'!D43</f>
        <v>505436.49999999994</v>
      </c>
      <c r="H15" s="61">
        <f>+'Հ1 Ձև 2 (8)'!E43</f>
        <v>0</v>
      </c>
      <c r="I15" s="61">
        <f>+'Հ1 Ձև 2 (8)'!F43</f>
        <v>0</v>
      </c>
      <c r="J15" s="61">
        <f>+'Հ1 Ձև 2 (8)'!G43</f>
        <v>0</v>
      </c>
      <c r="K15" s="61">
        <f>+'Հ1 Ձև 2 (8)'!H43</f>
        <v>220289.7</v>
      </c>
      <c r="L15" s="61">
        <f>+'Հ1 Ձև 2 (8)'!I43</f>
        <v>224977.88</v>
      </c>
      <c r="M15" s="61">
        <f>+'Հ1 Ձև 2 (8)'!J43</f>
        <v>235001.00899999996</v>
      </c>
      <c r="N15" s="61">
        <f>+'Հ1 Ձև 2 (8)'!K43</f>
        <v>705182.10000000009</v>
      </c>
      <c r="O15" s="61">
        <f>+'Հ1 Ձև 2 (8)'!L43</f>
        <v>709870.28</v>
      </c>
      <c r="P15" s="61">
        <f>+'Հ1 Ձև 2 (8)'!M43</f>
        <v>719893.40899999999</v>
      </c>
      <c r="Q15" s="61">
        <f>+'Հ1 Ձև 2 (8)'!N43</f>
        <v>0</v>
      </c>
      <c r="R15" s="61">
        <f>+'Հ1 Ձև 2 (8)'!O43</f>
        <v>0</v>
      </c>
      <c r="S15" s="61">
        <f>+'Հ1 Ձև 2 (8)'!P43</f>
        <v>0</v>
      </c>
      <c r="T15" s="61">
        <f>+'Հ1 Ձև 2 (8)'!Q43</f>
        <v>705182.10000000009</v>
      </c>
      <c r="U15" s="61">
        <f>+'Հ1 Ձև 2 (8)'!R43</f>
        <v>709870.28</v>
      </c>
      <c r="V15" s="61">
        <f>+'Հ1 Ձև 2 (8)'!S43</f>
        <v>719893.40899999999</v>
      </c>
      <c r="W15" s="22">
        <f>+'Հ1 Ձև 2 (8)'!F5</f>
        <v>2019</v>
      </c>
      <c r="X15" s="22">
        <f>+'Հ1 Ձև 2 (8)'!F6</f>
        <v>0</v>
      </c>
      <c r="Y15" s="21" t="str">
        <f>+'Հ1 Ձև 2 (8)'!B13</f>
        <v>Պարտադիր</v>
      </c>
    </row>
    <row r="16" spans="1:25" ht="216.75" x14ac:dyDescent="0.25">
      <c r="B16" s="21">
        <f>+'Հ1 Ձև 2 (9)'!C5</f>
        <v>1080</v>
      </c>
      <c r="C16" s="21">
        <f>+'Հ1 Ձև 2 (9)'!C7</f>
        <v>11010</v>
      </c>
      <c r="D16" s="21" t="str">
        <f>+'Հ1 Ձև 2 (9)'!C6</f>
        <v>Դատական իշխանության գործունեության ապահովում և իրականացում</v>
      </c>
      <c r="E16" s="21" t="str">
        <f>+'Հ1 Ձև 2 (9)'!C8</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F16" s="61">
        <f>+'Հ1 Ձև 2 (9)'!C43</f>
        <v>377797.50000000006</v>
      </c>
      <c r="G16" s="61">
        <f>+'Հ1 Ձև 2 (9)'!D43</f>
        <v>376152.8</v>
      </c>
      <c r="H16" s="61">
        <f>+'Հ1 Ձև 2 (9)'!E43</f>
        <v>0</v>
      </c>
      <c r="I16" s="61">
        <f>+'Հ1 Ձև 2 (9)'!F43</f>
        <v>0</v>
      </c>
      <c r="J16" s="61">
        <f>+'Հ1 Ձև 2 (9)'!G43</f>
        <v>0</v>
      </c>
      <c r="K16" s="61">
        <f>+'Հ1 Ձև 2 (9)'!H43</f>
        <v>197513.7</v>
      </c>
      <c r="L16" s="61">
        <f>+'Հ1 Ձև 2 (9)'!I43</f>
        <v>206107.06000000003</v>
      </c>
      <c r="M16" s="61">
        <f>+'Հ1 Ձև 2 (9)'!J43</f>
        <v>213793.42300000001</v>
      </c>
      <c r="N16" s="61">
        <f>+'Հ1 Ձև 2 (9)'!K43</f>
        <v>575311.19999999995</v>
      </c>
      <c r="O16" s="61">
        <f>+'Հ1 Ձև 2 (9)'!L43</f>
        <v>583904.56000000006</v>
      </c>
      <c r="P16" s="61">
        <f>+'Հ1 Ձև 2 (9)'!M43</f>
        <v>591590.92299999995</v>
      </c>
      <c r="Q16" s="61">
        <f>+'Հ1 Ձև 2 (9)'!N43</f>
        <v>0</v>
      </c>
      <c r="R16" s="61">
        <f>+'Հ1 Ձև 2 (9)'!O43</f>
        <v>0</v>
      </c>
      <c r="S16" s="61">
        <f>+'Հ1 Ձև 2 (9)'!P43</f>
        <v>0</v>
      </c>
      <c r="T16" s="61">
        <f>+'Հ1 Ձև 2 (9)'!Q43</f>
        <v>575311.19999999995</v>
      </c>
      <c r="U16" s="61">
        <f>+'Հ1 Ձև 2 (9)'!R43</f>
        <v>583904.56000000006</v>
      </c>
      <c r="V16" s="61">
        <f>+'Հ1 Ձև 2 (9)'!S43</f>
        <v>591590.92299999995</v>
      </c>
      <c r="W16" s="22">
        <f>+'Հ1 Ձև 2 (9)'!F5</f>
        <v>2019</v>
      </c>
      <c r="X16" s="22">
        <f>+'Հ1 Ձև 2 (9)'!F6</f>
        <v>0</v>
      </c>
      <c r="Y16" s="21" t="str">
        <f>+'Հ1 Ձև 2 (9)'!B13</f>
        <v>Պարտադիր</v>
      </c>
    </row>
    <row r="17" spans="2:25" ht="242.25" x14ac:dyDescent="0.25">
      <c r="B17" s="21">
        <f>+'Հ1 Ձև 2 (10)'!C5</f>
        <v>1080</v>
      </c>
      <c r="C17" s="21">
        <f>+'Հ1 Ձև 2 (10)'!C7</f>
        <v>11011</v>
      </c>
      <c r="D17" s="21" t="str">
        <f>+'Հ1 Ձև 2 (10)'!C6</f>
        <v>Դատական իշխանության գործունեության ապահովում և իրականացում</v>
      </c>
      <c r="E17" s="21" t="str">
        <f>+'Հ1 Ձև 2 (10)'!C8</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F17" s="61">
        <f>+'Հ1 Ձև 2 (10)'!C43</f>
        <v>384494.1</v>
      </c>
      <c r="G17" s="61">
        <f>+'Հ1 Ձև 2 (10)'!D43</f>
        <v>409024.70000000007</v>
      </c>
      <c r="H17" s="61">
        <f>+'Հ1 Ձև 2 (10)'!E43</f>
        <v>0</v>
      </c>
      <c r="I17" s="61">
        <f>+'Հ1 Ձև 2 (10)'!F43</f>
        <v>0</v>
      </c>
      <c r="J17" s="61">
        <f>+'Հ1 Ձև 2 (10)'!G43</f>
        <v>0</v>
      </c>
      <c r="K17" s="61">
        <f>+'Հ1 Ձև 2 (10)'!H43</f>
        <v>68817.299999999988</v>
      </c>
      <c r="L17" s="61">
        <f>+'Հ1 Ձև 2 (10)'!I43</f>
        <v>75335.140000000014</v>
      </c>
      <c r="M17" s="61">
        <f>+'Հ1 Ձև 2 (10)'!J43</f>
        <v>80262.742000000013</v>
      </c>
      <c r="N17" s="61">
        <f>+'Հ1 Ձև 2 (10)'!K43</f>
        <v>453311.39999999997</v>
      </c>
      <c r="O17" s="61">
        <f>+'Հ1 Ձև 2 (10)'!L43</f>
        <v>459829.24</v>
      </c>
      <c r="P17" s="61">
        <f>+'Հ1 Ձև 2 (10)'!M43</f>
        <v>464756.842</v>
      </c>
      <c r="Q17" s="61">
        <f>+'Հ1 Ձև 2 (10)'!N43</f>
        <v>0</v>
      </c>
      <c r="R17" s="61">
        <f>+'Հ1 Ձև 2 (10)'!O43</f>
        <v>0</v>
      </c>
      <c r="S17" s="61">
        <f>+'Հ1 Ձև 2 (10)'!P43</f>
        <v>0</v>
      </c>
      <c r="T17" s="61">
        <f>+'Հ1 Ձև 2 (10)'!Q43</f>
        <v>453311.39999999997</v>
      </c>
      <c r="U17" s="61">
        <f>+'Հ1 Ձև 2 (10)'!R43</f>
        <v>459829.24</v>
      </c>
      <c r="V17" s="61">
        <f>+'Հ1 Ձև 2 (10)'!S43</f>
        <v>464756.842</v>
      </c>
      <c r="W17" s="22">
        <f>+'Հ1 Ձև 2 (10)'!F5</f>
        <v>2019</v>
      </c>
      <c r="X17" s="22">
        <f>+'Հ1 Ձև 2 (10)'!F6</f>
        <v>0</v>
      </c>
      <c r="Y17" s="21" t="str">
        <f>+'Հ1 Ձև 2 (10)'!B13</f>
        <v>Պարտադիր</v>
      </c>
    </row>
    <row r="18" spans="2:25" ht="191.25" x14ac:dyDescent="0.25">
      <c r="B18" s="21">
        <f>+'Հ1 Ձև 2 (11)'!C5</f>
        <v>1080</v>
      </c>
      <c r="C18" s="21">
        <f>+'Հ1 Ձև 2 (11)'!C7</f>
        <v>11012</v>
      </c>
      <c r="D18" s="21" t="str">
        <f>+'Հ1 Ձև 2 (11)'!C6</f>
        <v>Դատական իշխանության գործունեության ապահովում և իրականացում</v>
      </c>
      <c r="E18" s="21" t="str">
        <f>+'Հ1 Ձև 2 (11)'!C8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F18" s="61">
        <f>+'Հ1 Ձև 2 (11)'!C43</f>
        <v>484243.90000000008</v>
      </c>
      <c r="G18" s="61">
        <f>+'Հ1 Ձև 2 (11)'!D43</f>
        <v>503645.5</v>
      </c>
      <c r="H18" s="61">
        <f>+'Հ1 Ձև 2 (11)'!E43</f>
        <v>0</v>
      </c>
      <c r="I18" s="61">
        <f>+'Հ1 Ձև 2 (11)'!F43</f>
        <v>0</v>
      </c>
      <c r="J18" s="61">
        <f>+'Հ1 Ձև 2 (11)'!G43</f>
        <v>0</v>
      </c>
      <c r="K18" s="61">
        <f>+'Հ1 Ձև 2 (11)'!H43</f>
        <v>173271</v>
      </c>
      <c r="L18" s="61">
        <f>+'Հ1 Ձև 2 (11)'!I43</f>
        <v>182987.08000000002</v>
      </c>
      <c r="M18" s="61">
        <f>+'Հ1 Ձև 2 (11)'!J43</f>
        <v>191320.72899999999</v>
      </c>
      <c r="N18" s="61">
        <f>+'Հ1 Ձև 2 (11)'!K43</f>
        <v>657514.9</v>
      </c>
      <c r="O18" s="61">
        <f>+'Հ1 Ձև 2 (11)'!L43</f>
        <v>667230.9800000001</v>
      </c>
      <c r="P18" s="61">
        <f>+'Հ1 Ձև 2 (11)'!M43</f>
        <v>675564.62900000007</v>
      </c>
      <c r="Q18" s="61">
        <f>+'Հ1 Ձև 2 (11)'!N43</f>
        <v>0</v>
      </c>
      <c r="R18" s="61">
        <f>+'Հ1 Ձև 2 (11)'!O43</f>
        <v>0</v>
      </c>
      <c r="S18" s="61">
        <f>+'Հ1 Ձև 2 (11)'!P43</f>
        <v>0</v>
      </c>
      <c r="T18" s="61">
        <f>+'Հ1 Ձև 2 (11)'!Q43</f>
        <v>657514.9</v>
      </c>
      <c r="U18" s="61">
        <f>+'Հ1 Ձև 2 (11)'!R43</f>
        <v>667230.9800000001</v>
      </c>
      <c r="V18" s="61">
        <f>+'Հ1 Ձև 2 (11)'!S43</f>
        <v>675564.62900000007</v>
      </c>
      <c r="W18" s="22">
        <f>+'Հ1 Ձև 2 (11)'!F5</f>
        <v>2019</v>
      </c>
      <c r="X18" s="22">
        <f>+'Հ1 Ձև 2 (11)'!F6</f>
        <v>0</v>
      </c>
      <c r="Y18" s="21" t="str">
        <f>+'Հ1 Ձև 2 (11)'!B13</f>
        <v>Պարտադիր</v>
      </c>
    </row>
    <row r="19" spans="2:25" ht="216.75" x14ac:dyDescent="0.25">
      <c r="B19" s="21">
        <f>+'Հ1 Ձև 2 (12)'!C5</f>
        <v>1080</v>
      </c>
      <c r="C19" s="21">
        <f>+'Հ1 Ձև 2 (12)'!C7</f>
        <v>11013</v>
      </c>
      <c r="D19" s="21" t="str">
        <f>+'Հ1 Ձև 2 (12)'!C6</f>
        <v>Դատական իշխանության գործունեության ապահովում և իրականացում</v>
      </c>
      <c r="E19" s="21" t="str">
        <f>+'Հ1 Ձև 2 (12)'!C8</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F19" s="61">
        <f>+'Հ1 Ձև 2 (12)'!C43</f>
        <v>416183.6</v>
      </c>
      <c r="G19" s="61">
        <f>+'Հ1 Ձև 2 (12)'!D43</f>
        <v>443642.50000000006</v>
      </c>
      <c r="H19" s="61">
        <f>+'Հ1 Ձև 2 (12)'!E43</f>
        <v>0</v>
      </c>
      <c r="I19" s="61">
        <f>+'Հ1 Ձև 2 (12)'!F43</f>
        <v>0</v>
      </c>
      <c r="J19" s="61">
        <f>+'Հ1 Ձև 2 (12)'!G43</f>
        <v>0</v>
      </c>
      <c r="K19" s="61">
        <f>+'Հ1 Ձև 2 (12)'!H43</f>
        <v>224696.50000000003</v>
      </c>
      <c r="L19" s="61">
        <f>+'Հ1 Ձև 2 (12)'!I43</f>
        <v>236290.67500000002</v>
      </c>
      <c r="M19" s="61">
        <f>+'Հ1 Ձև 2 (12)'!J43</f>
        <v>247076.59375000003</v>
      </c>
      <c r="N19" s="61">
        <f>+'Հ1 Ձև 2 (12)'!K43</f>
        <v>640880.1</v>
      </c>
      <c r="O19" s="61">
        <f>+'Հ1 Ձև 2 (12)'!L43</f>
        <v>652474.27499999991</v>
      </c>
      <c r="P19" s="61">
        <f>+'Հ1 Ձև 2 (12)'!M43</f>
        <v>663260.19374999998</v>
      </c>
      <c r="Q19" s="61">
        <f>+'Հ1 Ձև 2 (12)'!N43</f>
        <v>0</v>
      </c>
      <c r="R19" s="61">
        <f>+'Հ1 Ձև 2 (12)'!O43</f>
        <v>0</v>
      </c>
      <c r="S19" s="61">
        <f>+'Հ1 Ձև 2 (12)'!P43</f>
        <v>0</v>
      </c>
      <c r="T19" s="61">
        <f>+'Հ1 Ձև 2 (12)'!Q43</f>
        <v>640880.1</v>
      </c>
      <c r="U19" s="61">
        <f>+'Հ1 Ձև 2 (12)'!R43</f>
        <v>652474.27499999991</v>
      </c>
      <c r="V19" s="61">
        <f>+'Հ1 Ձև 2 (12)'!S43</f>
        <v>663260.19374999998</v>
      </c>
      <c r="W19" s="22">
        <f>+'Հ1 Ձև 2 (12)'!F5</f>
        <v>2019</v>
      </c>
      <c r="X19" s="22">
        <f>+'Հ1 Ձև 2 (12)'!F6</f>
        <v>0</v>
      </c>
      <c r="Y19" s="21" t="str">
        <f>+'Հ1 Ձև 2 (12)'!B13</f>
        <v>Պարտադիր</v>
      </c>
    </row>
    <row r="20" spans="2:25" ht="216.75" x14ac:dyDescent="0.25">
      <c r="B20" s="21">
        <f>+'Հ1 Ձև 2 (13)'!C5</f>
        <v>1080</v>
      </c>
      <c r="C20" s="21">
        <f>+'Հ1 Ձև 2 (13)'!C7</f>
        <v>11014</v>
      </c>
      <c r="D20" s="21" t="str">
        <f>+'Հ1 Ձև 2 (13)'!C6</f>
        <v>Դատական իշխանության գործունեության ապահովում և իրականացում</v>
      </c>
      <c r="E20" s="21" t="str">
        <f>+'Հ1 Ձև 2 (13)'!C8</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F20" s="61">
        <f>+'Հ1 Ձև 2 (13)'!C43</f>
        <v>477437.7</v>
      </c>
      <c r="G20" s="61">
        <f>+'Հ1 Ձև 2 (13)'!D43</f>
        <v>485866</v>
      </c>
      <c r="H20" s="61">
        <f>+'Հ1 Ձև 2 (13)'!E43</f>
        <v>0</v>
      </c>
      <c r="I20" s="61">
        <f>+'Հ1 Ձև 2 (13)'!F43</f>
        <v>0</v>
      </c>
      <c r="J20" s="61">
        <f>+'Հ1 Ձև 2 (13)'!G43</f>
        <v>0</v>
      </c>
      <c r="K20" s="61">
        <f>+'Հ1 Ձև 2 (13)'!H43</f>
        <v>172879.3</v>
      </c>
      <c r="L20" s="61">
        <f>+'Հ1 Ձև 2 (13)'!I43</f>
        <v>183999.40999999997</v>
      </c>
      <c r="M20" s="61">
        <f>+'Հ1 Ձև 2 (13)'!J43</f>
        <v>194286.79549999992</v>
      </c>
      <c r="N20" s="61">
        <f>+'Հ1 Ձև 2 (13)'!K43</f>
        <v>650317</v>
      </c>
      <c r="O20" s="61">
        <f>+'Հ1 Ձև 2 (13)'!L43</f>
        <v>661437.11</v>
      </c>
      <c r="P20" s="61">
        <f>+'Հ1 Ձև 2 (13)'!M43</f>
        <v>671724.49549999996</v>
      </c>
      <c r="Q20" s="61">
        <f>+'Հ1 Ձև 2 (13)'!N43</f>
        <v>0</v>
      </c>
      <c r="R20" s="61">
        <f>+'Հ1 Ձև 2 (13)'!O43</f>
        <v>0</v>
      </c>
      <c r="S20" s="61">
        <f>+'Հ1 Ձև 2 (13)'!P43</f>
        <v>0</v>
      </c>
      <c r="T20" s="61">
        <f>+'Հ1 Ձև 2 (13)'!Q43</f>
        <v>650317</v>
      </c>
      <c r="U20" s="61">
        <f>+'Հ1 Ձև 2 (13)'!R43</f>
        <v>661437.11</v>
      </c>
      <c r="V20" s="61">
        <f>+'Հ1 Ձև 2 (13)'!S43</f>
        <v>671724.49549999996</v>
      </c>
      <c r="W20" s="22">
        <f>+'Հ1 Ձև 2 (13)'!F5</f>
        <v>2019</v>
      </c>
      <c r="X20" s="22">
        <f>+'Հ1 Ձև 2 (13)'!F6</f>
        <v>0</v>
      </c>
      <c r="Y20" s="21" t="str">
        <f>+'Հ1 Ձև 2 (13)'!B13</f>
        <v>Պարտադիր</v>
      </c>
    </row>
    <row r="21" spans="2:25" ht="216.75" x14ac:dyDescent="0.25">
      <c r="B21" s="21">
        <f>+'Հ1 Ձև 2 (14)'!C5</f>
        <v>1080</v>
      </c>
      <c r="C21" s="21">
        <f>+'Հ1 Ձև 2 (14)'!C7</f>
        <v>11015</v>
      </c>
      <c r="D21" s="21" t="str">
        <f>+'Հ1 Ձև 2 (14)'!C6</f>
        <v>Դատական իշխանության գործունեության ապահովում և իրականացում</v>
      </c>
      <c r="E21" s="21" t="str">
        <f>+'Հ1 Ձև 2 (14)'!C8</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F21" s="61">
        <f>+'Հ1 Ձև 2 (14)'!C43</f>
        <v>351212.4</v>
      </c>
      <c r="G21" s="61">
        <f>+'Հ1 Ձև 2 (14)'!D43</f>
        <v>385356.79999999999</v>
      </c>
      <c r="H21" s="61">
        <f>+'Հ1 Ձև 2 (14)'!E43</f>
        <v>0</v>
      </c>
      <c r="I21" s="61">
        <f>+'Հ1 Ձև 2 (14)'!F43</f>
        <v>0</v>
      </c>
      <c r="J21" s="61">
        <f>+'Հ1 Ձև 2 (14)'!G43</f>
        <v>0</v>
      </c>
      <c r="K21" s="61">
        <f>+'Հ1 Ձև 2 (14)'!H43</f>
        <v>140037.79999999999</v>
      </c>
      <c r="L21" s="61">
        <f>+'Հ1 Ձև 2 (14)'!I43</f>
        <v>146812.31999999998</v>
      </c>
      <c r="M21" s="61">
        <f>+'Հ1 Ձև 2 (14)'!J43</f>
        <v>153009.31599999999</v>
      </c>
      <c r="N21" s="61">
        <f>+'Հ1 Ձև 2 (14)'!K43</f>
        <v>491250.2</v>
      </c>
      <c r="O21" s="61">
        <f>+'Հ1 Ձև 2 (14)'!L43</f>
        <v>498024.72000000003</v>
      </c>
      <c r="P21" s="61">
        <f>+'Հ1 Ձև 2 (14)'!M43</f>
        <v>504221.71600000001</v>
      </c>
      <c r="Q21" s="61">
        <f>+'Հ1 Ձև 2 (14)'!N43</f>
        <v>0</v>
      </c>
      <c r="R21" s="61">
        <f>+'Հ1 Ձև 2 (14)'!O43</f>
        <v>0</v>
      </c>
      <c r="S21" s="61">
        <f>+'Հ1 Ձև 2 (14)'!P43</f>
        <v>0</v>
      </c>
      <c r="T21" s="61">
        <f>+'Հ1 Ձև 2 (14)'!Q43</f>
        <v>491250.2</v>
      </c>
      <c r="U21" s="61">
        <f>+'Հ1 Ձև 2 (14)'!R43</f>
        <v>498024.72000000003</v>
      </c>
      <c r="V21" s="61">
        <f>+'Հ1 Ձև 2 (14)'!S43</f>
        <v>504221.71600000001</v>
      </c>
      <c r="W21" s="22">
        <f>+'Հ1 Ձև 2 (14)'!F5</f>
        <v>2019</v>
      </c>
      <c r="X21" s="22">
        <f>+'Հ1 Ձև 2 (14)'!F6</f>
        <v>0</v>
      </c>
      <c r="Y21" s="21" t="str">
        <f>+'Հ1 Ձև 2 (14)'!B13</f>
        <v>Պարտադիր</v>
      </c>
    </row>
    <row r="22" spans="2:25" ht="216.75" x14ac:dyDescent="0.25">
      <c r="B22" s="21">
        <f>+'Հ1 Ձև 2 (15)'!C5</f>
        <v>1080</v>
      </c>
      <c r="C22" s="21">
        <f>+'Հ1 Ձև 2 (15)'!C7</f>
        <v>11016</v>
      </c>
      <c r="D22" s="21" t="str">
        <f>+'Հ1 Ձև 2 (15)'!C6</f>
        <v>Դատական իշխանության գործունեության ապահովում և իրականացում</v>
      </c>
      <c r="E22" s="21" t="str">
        <f>+'Հ1 Ձև 2 (15)'!C8</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F22" s="61">
        <f>+'Հ1 Ձև 2 (15)'!C43</f>
        <v>299849.7</v>
      </c>
      <c r="G22" s="61">
        <f>+'Հ1 Ձև 2 (15)'!D43</f>
        <v>306060.69999999995</v>
      </c>
      <c r="H22" s="61">
        <f>+'Հ1 Ձև 2 (15)'!E43</f>
        <v>0</v>
      </c>
      <c r="I22" s="61">
        <f>+'Հ1 Ձև 2 (15)'!F43</f>
        <v>0</v>
      </c>
      <c r="J22" s="61">
        <f>+'Հ1 Ձև 2 (15)'!G43</f>
        <v>0</v>
      </c>
      <c r="K22" s="61">
        <f>+'Հ1 Ձև 2 (15)'!H43</f>
        <v>82603.5</v>
      </c>
      <c r="L22" s="61">
        <f>+'Հ1 Ձև 2 (15)'!I43</f>
        <v>88247.719999999987</v>
      </c>
      <c r="M22" s="61">
        <f>+'Հ1 Ձև 2 (15)'!J43</f>
        <v>93532.210999999996</v>
      </c>
      <c r="N22" s="61">
        <f>+'Հ1 Ձև 2 (15)'!K43</f>
        <v>382453.2</v>
      </c>
      <c r="O22" s="61">
        <f>+'Հ1 Ձև 2 (15)'!L43</f>
        <v>388097.42</v>
      </c>
      <c r="P22" s="61">
        <f>+'Հ1 Ձև 2 (15)'!M43</f>
        <v>393381.91100000002</v>
      </c>
      <c r="Q22" s="61">
        <f>+'Հ1 Ձև 2 (15)'!N43</f>
        <v>0</v>
      </c>
      <c r="R22" s="61">
        <f>+'Հ1 Ձև 2 (15)'!O43</f>
        <v>0</v>
      </c>
      <c r="S22" s="61">
        <f>+'Հ1 Ձև 2 (15)'!P43</f>
        <v>0</v>
      </c>
      <c r="T22" s="61">
        <f>+'Հ1 Ձև 2 (15)'!Q43</f>
        <v>382453.2</v>
      </c>
      <c r="U22" s="61">
        <f>+'Հ1 Ձև 2 (15)'!R43</f>
        <v>388097.42</v>
      </c>
      <c r="V22" s="61">
        <f>+'Հ1 Ձև 2 (15)'!S43</f>
        <v>393381.91100000002</v>
      </c>
      <c r="W22" s="22">
        <f>+'Հ1 Ձև 2 (15)'!F5</f>
        <v>2019</v>
      </c>
      <c r="X22" s="22">
        <f>+'Հ1 Ձև 2 (15)'!F6</f>
        <v>0</v>
      </c>
      <c r="Y22" s="21" t="str">
        <f>+'Հ1 Ձև 2 (15)'!B13</f>
        <v>Պարտադիր</v>
      </c>
    </row>
    <row r="23" spans="2:25" ht="140.25" x14ac:dyDescent="0.25">
      <c r="B23" s="21">
        <f>+'Հ1 Ձև 2 (16)'!C5</f>
        <v>1080</v>
      </c>
      <c r="C23" s="21">
        <f>+'Հ1 Ձև 2 (16)'!C7</f>
        <v>11017</v>
      </c>
      <c r="D23" s="21" t="str">
        <f>+'Հ1 Ձև 2 (16)'!C6</f>
        <v>Դատական իշխանության գործունեության ապահովում և իրականացում</v>
      </c>
      <c r="E23" s="21" t="str">
        <f>+'Հ1 Ձև 2 (16)'!C8</f>
        <v>ՀՀ Սնանկության դատարանի բնականոն գործունեության և ՀՀ Սնանկության դատարանի կողմից դատական պաշտպանության իրավունքի ապահովում</v>
      </c>
      <c r="F23" s="61">
        <f>+'Հ1 Ձև 2 (16)'!C43</f>
        <v>526476.00000000012</v>
      </c>
      <c r="G23" s="61">
        <f>+'Հ1 Ձև 2 (16)'!D43</f>
        <v>588191.80000000005</v>
      </c>
      <c r="H23" s="61">
        <f>+'Հ1 Ձև 2 (16)'!E43</f>
        <v>0</v>
      </c>
      <c r="I23" s="61">
        <f>+'Հ1 Ձև 2 (16)'!F43</f>
        <v>0</v>
      </c>
      <c r="J23" s="61">
        <f>+'Հ1 Ձև 2 (16)'!G43</f>
        <v>0</v>
      </c>
      <c r="K23" s="61">
        <f>+'Հ1 Ձև 2 (16)'!H43</f>
        <v>0</v>
      </c>
      <c r="L23" s="61">
        <f>+'Հ1 Ձև 2 (16)'!I43</f>
        <v>0</v>
      </c>
      <c r="M23" s="61">
        <f>+'Հ1 Ձև 2 (16)'!J43</f>
        <v>0</v>
      </c>
      <c r="N23" s="61">
        <f>+'Հ1 Ձև 2 (16)'!K43</f>
        <v>526476.00000000012</v>
      </c>
      <c r="O23" s="61">
        <f>+'Հ1 Ձև 2 (16)'!L43</f>
        <v>526476.00000000012</v>
      </c>
      <c r="P23" s="61">
        <f>+'Հ1 Ձև 2 (16)'!M43</f>
        <v>526476.00000000012</v>
      </c>
      <c r="Q23" s="61">
        <f>+'Հ1 Ձև 2 (16)'!N43</f>
        <v>0</v>
      </c>
      <c r="R23" s="61">
        <f>+'Հ1 Ձև 2 (16)'!O43</f>
        <v>0</v>
      </c>
      <c r="S23" s="61">
        <f>+'Հ1 Ձև 2 (16)'!P43</f>
        <v>0</v>
      </c>
      <c r="T23" s="61">
        <f>+'Հ1 Ձև 2 (16)'!Q43</f>
        <v>526476.00000000012</v>
      </c>
      <c r="U23" s="61">
        <f>+'Հ1 Ձև 2 (16)'!R43</f>
        <v>526476.00000000012</v>
      </c>
      <c r="V23" s="61">
        <f>+'Հ1 Ձև 2 (16)'!S43</f>
        <v>526476.00000000012</v>
      </c>
      <c r="W23" s="22">
        <f>+'Հ1 Ձև 2 (16)'!F5</f>
        <v>2019</v>
      </c>
      <c r="X23" s="22">
        <f>+'Հ1 Ձև 2 (16)'!F6</f>
        <v>0</v>
      </c>
      <c r="Y23" s="21" t="str">
        <f>+'Հ1 Ձև 2 (16)'!B13</f>
        <v>Պարտադիր</v>
      </c>
    </row>
    <row r="24" spans="2:25" ht="165.75" x14ac:dyDescent="0.25">
      <c r="B24" s="21">
        <f>+'Հ1 Ձև 2 (17)'!C5</f>
        <v>1080</v>
      </c>
      <c r="C24" s="21" t="str">
        <f>+'Հ1 Ձև 2 (17)'!C7</f>
        <v>11019</v>
      </c>
      <c r="D24" s="21" t="str">
        <f>+'Հ1 Ձև 2 (17)'!C6</f>
        <v>Դատական իշխանության գործունեության ապահովում և իրականացում</v>
      </c>
      <c r="E24" s="21" t="str">
        <f>+'Հ1 Ձև 2 (17)'!C8</f>
        <v>ՀՀ Հակակոռուպցիոն դատարանի բնականոն գործունեության և ՀՀ Հակակոռուպցիոն դատարանի կողմից դատական պաշտպանության իրավունքի ապահովում</v>
      </c>
      <c r="F24" s="61">
        <f>+'Հ1 Ձև 2 (17)'!C43</f>
        <v>146419.9</v>
      </c>
      <c r="G24" s="61">
        <f>+'Հ1 Ձև 2 (17)'!D43</f>
        <v>617731.19999999995</v>
      </c>
      <c r="H24" s="61">
        <f>+'Հ1 Ձև 2 (17)'!E43</f>
        <v>0</v>
      </c>
      <c r="I24" s="61">
        <f>+'Հ1 Ձև 2 (17)'!F43</f>
        <v>0</v>
      </c>
      <c r="J24" s="61">
        <f>+'Հ1 Ձև 2 (17)'!G43</f>
        <v>0</v>
      </c>
      <c r="K24" s="61">
        <f>+'Հ1 Ձև 2 (17)'!H43</f>
        <v>0</v>
      </c>
      <c r="L24" s="61">
        <f>+'Հ1 Ձև 2 (17)'!I43</f>
        <v>0</v>
      </c>
      <c r="M24" s="61">
        <f>+'Հ1 Ձև 2 (17)'!J43</f>
        <v>0</v>
      </c>
      <c r="N24" s="61">
        <f>+'Հ1 Ձև 2 (17)'!K43</f>
        <v>146419.9</v>
      </c>
      <c r="O24" s="61">
        <f>+'Հ1 Ձև 2 (17)'!L43</f>
        <v>146419.9</v>
      </c>
      <c r="P24" s="61">
        <f>+'Հ1 Ձև 2 (17)'!M43</f>
        <v>146419.9</v>
      </c>
      <c r="Q24" s="61">
        <f>+'Հ1 Ձև 2 (17)'!N43</f>
        <v>0</v>
      </c>
      <c r="R24" s="61">
        <f>+'Հ1 Ձև 2 (17)'!O43</f>
        <v>0</v>
      </c>
      <c r="S24" s="61">
        <f>+'Հ1 Ձև 2 (17)'!P43</f>
        <v>0</v>
      </c>
      <c r="T24" s="61">
        <f>+'Հ1 Ձև 2 (17)'!Q43</f>
        <v>146419.9</v>
      </c>
      <c r="U24" s="61">
        <f>+'Հ1 Ձև 2 (17)'!R43</f>
        <v>146419.9</v>
      </c>
      <c r="V24" s="61">
        <f>+'Հ1 Ձև 2 (17)'!S43</f>
        <v>146419.9</v>
      </c>
      <c r="W24" s="22">
        <f>+'Հ1 Ձև 2 (17)'!F5</f>
        <v>2019</v>
      </c>
      <c r="X24" s="22">
        <f>+'Հ1 Ձև 2 (17)'!F6</f>
        <v>0</v>
      </c>
      <c r="Y24" s="21" t="str">
        <f>+'Հ1 Ձև 2 (17)'!B13</f>
        <v>Պարտադիր</v>
      </c>
    </row>
    <row r="25" spans="2:25" ht="165.75" x14ac:dyDescent="0.25">
      <c r="B25" s="21">
        <f>+'Հ1 Ձև 2 (18)'!C5</f>
        <v>1080</v>
      </c>
      <c r="C25" s="21" t="str">
        <f>+'Հ1 Ձև 2 (18)'!C7</f>
        <v>11020</v>
      </c>
      <c r="D25" s="21" t="str">
        <f>+'Հ1 Ձև 2 (18)'!C6</f>
        <v>Դատական իշխանության գործունեության ապահովում և իրականացում</v>
      </c>
      <c r="E25" s="21" t="str">
        <f>+'Հ1 Ձև 2 (18)'!C8</f>
        <v>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v>
      </c>
      <c r="F25" s="61">
        <f>+'Հ1 Ձև 2 (18)'!C43</f>
        <v>0</v>
      </c>
      <c r="G25" s="61">
        <f>+'Հ1 Ձև 2 (18)'!D43</f>
        <v>0</v>
      </c>
      <c r="H25" s="61">
        <f>+'Հ1 Ձև 2 (18)'!E43</f>
        <v>0</v>
      </c>
      <c r="I25" s="61">
        <f>+'Հ1 Ձև 2 (18)'!F43</f>
        <v>0</v>
      </c>
      <c r="J25" s="61">
        <f>+'Հ1 Ձև 2 (18)'!G43</f>
        <v>0</v>
      </c>
      <c r="K25" s="61">
        <f>+'Հ1 Ձև 2 (18)'!H43</f>
        <v>475589.89999999991</v>
      </c>
      <c r="L25" s="61">
        <f>+'Հ1 Ձև 2 (18)'!I43</f>
        <v>482803.78</v>
      </c>
      <c r="M25" s="61">
        <f>+'Հ1 Ձև 2 (18)'!J43</f>
        <v>487936.51899999997</v>
      </c>
      <c r="N25" s="61">
        <f>+'Հ1 Ձև 2 (18)'!K43</f>
        <v>475589.89999999991</v>
      </c>
      <c r="O25" s="61">
        <f>+'Հ1 Ձև 2 (18)'!L43</f>
        <v>482803.78</v>
      </c>
      <c r="P25" s="61">
        <f>+'Հ1 Ձև 2 (18)'!M43</f>
        <v>487936.51899999997</v>
      </c>
      <c r="Q25" s="61">
        <f>+'Հ1 Ձև 2 (18)'!N43</f>
        <v>0</v>
      </c>
      <c r="R25" s="61">
        <f>+'Հ1 Ձև 2 (18)'!O43</f>
        <v>0</v>
      </c>
      <c r="S25" s="61">
        <f>+'Հ1 Ձև 2 (18)'!P43</f>
        <v>0</v>
      </c>
      <c r="T25" s="61">
        <f>+'Հ1 Ձև 2 (18)'!Q43</f>
        <v>475589.89999999991</v>
      </c>
      <c r="U25" s="61">
        <f>+'Հ1 Ձև 2 (18)'!R43</f>
        <v>482803.78</v>
      </c>
      <c r="V25" s="61">
        <f>+'Հ1 Ձև 2 (18)'!S43</f>
        <v>487936.51899999997</v>
      </c>
      <c r="W25" s="22">
        <f>+'Հ1 Ձև 2 (18)'!F5</f>
        <v>2019</v>
      </c>
      <c r="X25" s="22">
        <f>+'Հ1 Ձև 2 (18)'!F6</f>
        <v>0</v>
      </c>
      <c r="Y25" s="21" t="str">
        <f>+'Հ1 Ձև 2 (18)'!B13</f>
        <v>Պարտադիր</v>
      </c>
    </row>
    <row r="26" spans="2:25" ht="178.5" x14ac:dyDescent="0.25">
      <c r="B26" s="21">
        <f>+'Հ1 Ձև 2 (19)'!C5</f>
        <v>1080</v>
      </c>
      <c r="C26" s="21" t="str">
        <f>+'Հ1 Ձև 2 (19)'!C7</f>
        <v>11021</v>
      </c>
      <c r="D26" s="21" t="str">
        <f>+'Հ1 Ձև 2 (19)'!C6</f>
        <v>Դատական իշխանության գործունեության ապահովում և իրականացում</v>
      </c>
      <c r="E26" s="21" t="str">
        <f>+'Հ1 Ձև 2 (19)'!C8</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F26" s="61">
        <f>+'Հ1 Ձև 2 (19)'!C44</f>
        <v>0</v>
      </c>
      <c r="G26" s="61">
        <f>+'Հ1 Ձև 2 (19)'!D44</f>
        <v>0</v>
      </c>
      <c r="H26" s="61">
        <f>+'Հ1 Ձև 2 (19)'!E44</f>
        <v>0</v>
      </c>
      <c r="I26" s="61">
        <f>+'Հ1 Ձև 2 (19)'!F44</f>
        <v>0</v>
      </c>
      <c r="J26" s="61">
        <f>+'Հ1 Ձև 2 (19)'!G44</f>
        <v>0</v>
      </c>
      <c r="K26" s="61">
        <f>+'Հ1 Ձև 2 (19)'!H44</f>
        <v>0</v>
      </c>
      <c r="L26" s="61">
        <f>+'Հ1 Ձև 2 (19)'!I44</f>
        <v>0</v>
      </c>
      <c r="M26" s="61">
        <f>+'Հ1 Ձև 2 (19)'!J44</f>
        <v>0</v>
      </c>
      <c r="N26" s="61">
        <f>+'Հ1 Ձև 2 (19)'!K44</f>
        <v>0</v>
      </c>
      <c r="O26" s="61">
        <f>+'Հ1 Ձև 2 (19)'!L44</f>
        <v>0</v>
      </c>
      <c r="P26" s="61">
        <f>+'Հ1 Ձև 2 (19)'!M44</f>
        <v>0</v>
      </c>
      <c r="Q26" s="61">
        <f>+'Հ1 Ձև 2 (19)'!N44</f>
        <v>0</v>
      </c>
      <c r="R26" s="61">
        <f>+'Հ1 Ձև 2 (19)'!O44</f>
        <v>0</v>
      </c>
      <c r="S26" s="61">
        <f>+'Հ1 Ձև 2 (19)'!P44</f>
        <v>0</v>
      </c>
      <c r="T26" s="61">
        <f>+'Հ1 Ձև 2 (19)'!Q44</f>
        <v>0</v>
      </c>
      <c r="U26" s="61">
        <f>+'Հ1 Ձև 2 (19)'!R44</f>
        <v>0</v>
      </c>
      <c r="V26" s="61">
        <f>+'Հ1 Ձև 2 (19)'!S44</f>
        <v>0</v>
      </c>
      <c r="W26" s="22">
        <f>+'Հ1 Ձև 2 (19)'!F5</f>
        <v>2019</v>
      </c>
      <c r="X26" s="22">
        <f>+'Հ1 Ձև 2 (19)'!F6</f>
        <v>0</v>
      </c>
      <c r="Y26" s="21" t="str">
        <f>+'Հ1 Ձև 2 (19)'!B13</f>
        <v>Պարտադիր</v>
      </c>
    </row>
    <row r="27" spans="2:25" ht="242.25" x14ac:dyDescent="0.25">
      <c r="B27" s="21">
        <f>+'Հ1 Ձև 2 (20)'!C5</f>
        <v>1080</v>
      </c>
      <c r="C27" s="21" t="str">
        <f>+'Հ1 Ձև 2 (20)'!C7</f>
        <v>11022</v>
      </c>
      <c r="D27" s="21" t="str">
        <f>+'Հ1 Ձև 2 (20)'!C6</f>
        <v>Դատական իշխանության գործունեության ապահովում և իրականացում</v>
      </c>
      <c r="E27" s="21" t="str">
        <f>+'Հ1 Ձև 2 (20)'!C8</f>
        <v>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v>
      </c>
      <c r="F27" s="61">
        <f>+'Հ1 Ձև 2 (20)'!C44</f>
        <v>0</v>
      </c>
      <c r="G27" s="61">
        <f>+'Հ1 Ձև 2 (20)'!D44</f>
        <v>0</v>
      </c>
      <c r="H27" s="61">
        <f>+'Հ1 Ձև 2 (20)'!E44</f>
        <v>0</v>
      </c>
      <c r="I27" s="61">
        <f>+'Հ1 Ձև 2 (20)'!F44</f>
        <v>0</v>
      </c>
      <c r="J27" s="61">
        <f>+'Հ1 Ձև 2 (20)'!G44</f>
        <v>0</v>
      </c>
      <c r="K27" s="61">
        <f>+'Հ1 Ձև 2 (20)'!H44</f>
        <v>159232.1</v>
      </c>
      <c r="L27" s="61">
        <f>+'Հ1 Ձև 2 (20)'!I44</f>
        <v>160794.6</v>
      </c>
      <c r="M27" s="61">
        <f>+'Հ1 Ձև 2 (20)'!J44</f>
        <v>162435.20000000001</v>
      </c>
      <c r="N27" s="61">
        <f>+'Հ1 Ձև 2 (20)'!K44</f>
        <v>159232.1</v>
      </c>
      <c r="O27" s="61">
        <f>+'Հ1 Ձև 2 (20)'!L44</f>
        <v>160794.6</v>
      </c>
      <c r="P27" s="61">
        <f>+'Հ1 Ձև 2 (20)'!M44</f>
        <v>162435.20000000001</v>
      </c>
      <c r="Q27" s="61">
        <f>+'Հ1 Ձև 2 (20)'!N44</f>
        <v>0</v>
      </c>
      <c r="R27" s="61">
        <f>+'Հ1 Ձև 2 (20)'!O44</f>
        <v>0</v>
      </c>
      <c r="S27" s="61">
        <f>+'Հ1 Ձև 2 (20)'!P44</f>
        <v>0</v>
      </c>
      <c r="T27" s="61">
        <f>+'Հ1 Ձև 2 (20)'!Q44</f>
        <v>159232.1</v>
      </c>
      <c r="U27" s="61">
        <f>+'Հ1 Ձև 2 (20)'!R44</f>
        <v>160794.6</v>
      </c>
      <c r="V27" s="61">
        <f>+'Հ1 Ձև 2 (20)'!S44</f>
        <v>162435.20000000001</v>
      </c>
      <c r="W27" s="22">
        <f>+'Հ1 Ձև 2 (20)'!F5</f>
        <v>2019</v>
      </c>
      <c r="X27" s="22">
        <f>+'Հ1 Ձև 2 (20)'!F6</f>
        <v>0</v>
      </c>
      <c r="Y27" s="21" t="str">
        <f>+'Հ1 Ձև 2 (20)'!B13</f>
        <v>Պարտադիր</v>
      </c>
    </row>
    <row r="28" spans="2:25" ht="242.25" x14ac:dyDescent="0.25">
      <c r="B28" s="21">
        <f>+'Հ1 Ձև 2 (21)'!C5</f>
        <v>1080</v>
      </c>
      <c r="C28" s="21" t="str">
        <f>+'Հ1 Ձև 2 (21)'!C7</f>
        <v>11023</v>
      </c>
      <c r="D28" s="21" t="str">
        <f>+'Հ1 Ձև 2 (21)'!C6</f>
        <v>Դատական իշխանության գործունեության ապահովում և իրականացում</v>
      </c>
      <c r="E28" s="21" t="str">
        <f>+'Հ1 Ձև 2 (21)'!C8</f>
        <v>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v>
      </c>
      <c r="F28" s="61">
        <f>+'Հ1 Ձև 2 (21)'!C44</f>
        <v>0</v>
      </c>
      <c r="G28" s="61">
        <f>+'Հ1 Ձև 2 (21)'!D44</f>
        <v>0</v>
      </c>
      <c r="H28" s="61">
        <f>+'Հ1 Ձև 2 (21)'!E44</f>
        <v>0</v>
      </c>
      <c r="I28" s="61">
        <f>+'Հ1 Ձև 2 (21)'!F44</f>
        <v>0</v>
      </c>
      <c r="J28" s="61">
        <f>+'Հ1 Ձև 2 (21)'!G44</f>
        <v>0</v>
      </c>
      <c r="K28" s="61">
        <f>+'Հ1 Ձև 2 (21)'!H44</f>
        <v>954247.29999999993</v>
      </c>
      <c r="L28" s="61">
        <f>+'Հ1 Ձև 2 (21)'!I44</f>
        <v>962059.79999999993</v>
      </c>
      <c r="M28" s="61">
        <f>+'Հ1 Ձև 2 (21)'!J44</f>
        <v>970262.89999999991</v>
      </c>
      <c r="N28" s="61">
        <f>+'Հ1 Ձև 2 (21)'!K44</f>
        <v>954247.29999999993</v>
      </c>
      <c r="O28" s="61">
        <f>+'Հ1 Ձև 2 (21)'!L44</f>
        <v>962059.79999999993</v>
      </c>
      <c r="P28" s="61">
        <f>+'Հ1 Ձև 2 (21)'!M44</f>
        <v>970262.89999999991</v>
      </c>
      <c r="Q28" s="61">
        <f>+'Հ1 Ձև 2 (21)'!N44</f>
        <v>0</v>
      </c>
      <c r="R28" s="61">
        <f>+'Հ1 Ձև 2 (21)'!O44</f>
        <v>0</v>
      </c>
      <c r="S28" s="61">
        <f>+'Հ1 Ձև 2 (21)'!P44</f>
        <v>0</v>
      </c>
      <c r="T28" s="61">
        <f>+'Հ1 Ձև 2 (21)'!Q44</f>
        <v>954247.29999999993</v>
      </c>
      <c r="U28" s="61">
        <f>+'Հ1 Ձև 2 (21)'!R44</f>
        <v>962059.79999999993</v>
      </c>
      <c r="V28" s="61">
        <f>+'Հ1 Ձև 2 (21)'!S44</f>
        <v>970262.89999999991</v>
      </c>
      <c r="W28" s="22">
        <f>+'Հ1 Ձև 2 (21)'!F5</f>
        <v>2019</v>
      </c>
      <c r="X28" s="22">
        <f>+'Հ1 Ձև 2 (21)'!F6</f>
        <v>0</v>
      </c>
      <c r="Y28" s="21" t="str">
        <f>+'Հ1 Ձև 2 (21)'!B13</f>
        <v>Պարտադիր</v>
      </c>
    </row>
    <row r="29" spans="2:25" ht="114.75" x14ac:dyDescent="0.25">
      <c r="B29" s="21">
        <f>+'Հ1 Ձև 2 (22)'!C5</f>
        <v>1080</v>
      </c>
      <c r="C29" s="21" t="str">
        <f>+'Հ1 Ձև 2 (22)'!C7</f>
        <v>31001</v>
      </c>
      <c r="D29" s="21" t="str">
        <f>+'Հ1 Ձև 2 (22)'!C6</f>
        <v>Դատական իշխանության գործունեության ապահովում և իրականացում</v>
      </c>
      <c r="E29" s="21" t="str">
        <f>+'Հ1 Ձև 2 (22)'!C8</f>
        <v>Բարձրագույն դատական խորհրդի վարչական սարքավորումների ձեռքբերում</v>
      </c>
      <c r="F29" s="61">
        <f>+'Հ1 Ձև 2 (22)'!C40</f>
        <v>349220.5</v>
      </c>
      <c r="G29" s="61">
        <f>+'Հ1 Ձև 2 (22)'!D40</f>
        <v>439590</v>
      </c>
      <c r="H29" s="61">
        <f>+'Հ1 Ձև 2 (22)'!E40</f>
        <v>0</v>
      </c>
      <c r="I29" s="61">
        <f>+'Հ1 Ձև 2 (22)'!F40</f>
        <v>0</v>
      </c>
      <c r="J29" s="61">
        <f>+'Հ1 Ձև 2 (22)'!G40</f>
        <v>0</v>
      </c>
      <c r="K29" s="61">
        <f>+'Հ1 Ձև 2 (22)'!H40</f>
        <v>738830</v>
      </c>
      <c r="L29" s="61">
        <f>+'Հ1 Ձև 2 (22)'!I40</f>
        <v>0</v>
      </c>
      <c r="M29" s="61">
        <f>+'Հ1 Ձև 2 (22)'!J40</f>
        <v>0</v>
      </c>
      <c r="N29" s="61">
        <f>+'Հ1 Ձև 2 (22)'!K40</f>
        <v>1088050.5</v>
      </c>
      <c r="O29" s="61">
        <f>+'Հ1 Ձև 2 (22)'!L40</f>
        <v>349220.5</v>
      </c>
      <c r="P29" s="61">
        <f>+'Հ1 Ձև 2 (22)'!M40</f>
        <v>349220.5</v>
      </c>
      <c r="Q29" s="61">
        <f>+'Հ1 Ձև 2 (22)'!N40</f>
        <v>0</v>
      </c>
      <c r="R29" s="61">
        <f>+'Հ1 Ձև 2 (22)'!O40</f>
        <v>0</v>
      </c>
      <c r="S29" s="61">
        <f>+'Հ1 Ձև 2 (22)'!P40</f>
        <v>0</v>
      </c>
      <c r="T29" s="61">
        <f>+'Հ1 Ձև 2 (22)'!Q40</f>
        <v>1088050.5</v>
      </c>
      <c r="U29" s="61">
        <f>+'Հ1 Ձև 2 (22)'!R40</f>
        <v>349220.5</v>
      </c>
      <c r="V29" s="61">
        <f>+'Հ1 Ձև 2 (22)'!S40</f>
        <v>349220.5</v>
      </c>
      <c r="W29" s="22">
        <f>+'Հ1 Ձև 2 (22)'!F5</f>
        <v>2019</v>
      </c>
      <c r="X29" s="22">
        <f>+'Հ1 Ձև 2 (22)'!F6</f>
        <v>0</v>
      </c>
      <c r="Y29" s="21" t="str">
        <f>+'Հ1 Ձև 2 (22)'!B13</f>
        <v>Պարտադիր</v>
      </c>
    </row>
    <row r="30" spans="2:25" ht="114.75" x14ac:dyDescent="0.25">
      <c r="B30" s="21">
        <f>+'Հ1 Ձև 2 (23)'!C5</f>
        <v>1080</v>
      </c>
      <c r="C30" s="21" t="str">
        <f>+'Հ1 Ձև 2 (23)'!C7</f>
        <v>31002</v>
      </c>
      <c r="D30" s="21" t="str">
        <f>+'Հ1 Ձև 2 (23)'!C6</f>
        <v>Դատական իշխանության գործունեության ապահովում և իրականացում</v>
      </c>
      <c r="E30" s="21" t="str">
        <f>+'Հ1 Ձև 2 (23)'!C8</f>
        <v>Բարձրագույն դատական խորհրդի և դատարանների շենքային պայմանների ապահովում</v>
      </c>
      <c r="F30" s="61">
        <f>+'Հ1 Ձև 2 (23)'!C44</f>
        <v>0</v>
      </c>
      <c r="G30" s="61">
        <f>+'Հ1 Ձև 2 (23)'!D44</f>
        <v>0</v>
      </c>
      <c r="H30" s="61">
        <f>+'Հ1 Ձև 2 (23)'!E44</f>
        <v>0</v>
      </c>
      <c r="I30" s="61">
        <f>+'Հ1 Ձև 2 (23)'!F44</f>
        <v>0</v>
      </c>
      <c r="J30" s="61">
        <f>+'Հ1 Ձև 2 (23)'!G44</f>
        <v>0</v>
      </c>
      <c r="K30" s="61">
        <f>+'Հ1 Ձև 2 (23)'!H44</f>
        <v>0</v>
      </c>
      <c r="L30" s="61">
        <f>+'Հ1 Ձև 2 (23)'!I44</f>
        <v>0</v>
      </c>
      <c r="M30" s="61">
        <f>+'Հ1 Ձև 2 (23)'!J44</f>
        <v>0</v>
      </c>
      <c r="N30" s="61">
        <f>+'Հ1 Ձև 2 (23)'!K44</f>
        <v>0</v>
      </c>
      <c r="O30" s="61">
        <f>+'Հ1 Ձև 2 (23)'!L44</f>
        <v>0</v>
      </c>
      <c r="P30" s="61">
        <f>+'Հ1 Ձև 2 (23)'!M44</f>
        <v>0</v>
      </c>
      <c r="Q30" s="61">
        <f>+'Հ1 Ձև 2 (23)'!N44</f>
        <v>0</v>
      </c>
      <c r="R30" s="61">
        <f>+'Հ1 Ձև 2 (23)'!O44</f>
        <v>0</v>
      </c>
      <c r="S30" s="61">
        <f>+'Հ1 Ձև 2 (23)'!P44</f>
        <v>0</v>
      </c>
      <c r="T30" s="61">
        <f>+'Հ1 Ձև 2 (23)'!Q44</f>
        <v>0</v>
      </c>
      <c r="U30" s="61">
        <f>+'Հ1 Ձև 2 (23)'!R44</f>
        <v>0</v>
      </c>
      <c r="V30" s="61">
        <f>+'Հ1 Ձև 2 (23)'!S44</f>
        <v>0</v>
      </c>
      <c r="W30" s="22">
        <f>+'Հ1 Ձև 2 (23)'!F5</f>
        <v>2019</v>
      </c>
      <c r="X30" s="22">
        <f>+'Հ1 Ձև 2 (23)'!F6</f>
        <v>0</v>
      </c>
      <c r="Y30" s="21" t="str">
        <f>+'Հ1 Ձև 2 (23)'!B13</f>
        <v>Պարտադիր</v>
      </c>
    </row>
    <row r="31" spans="2:25" ht="114.75" x14ac:dyDescent="0.25">
      <c r="B31" s="21">
        <f>+'Հ1 Ձև 2 (24)'!C5</f>
        <v>1080</v>
      </c>
      <c r="C31" s="21">
        <f>+'Հ1 Ձև 2 (24)'!C7</f>
        <v>31003</v>
      </c>
      <c r="D31" s="21" t="str">
        <f>+'Հ1 Ձև 2 (24)'!C6</f>
        <v>Դատական իշխանության գործունեության ապահովում և իրականացում</v>
      </c>
      <c r="E31" s="21" t="str">
        <f>+'Հ1 Ձև 2 (24)'!C8</f>
        <v xml:space="preserve"> Բարձրագույն դատական խորհրդի տրանսպորտային միջոցներով ապահովվածության բարելավում</v>
      </c>
      <c r="F31" s="61">
        <f>+'Հ1 Ձև 2 (24)'!C45</f>
        <v>0</v>
      </c>
      <c r="G31" s="61">
        <f>+'Հ1 Ձև 2 (24)'!D45</f>
        <v>0</v>
      </c>
      <c r="H31" s="61">
        <f>+'Հ1 Ձև 2 (24)'!E45</f>
        <v>0</v>
      </c>
      <c r="I31" s="61">
        <f>+'Հ1 Ձև 2 (24)'!F45</f>
        <v>0</v>
      </c>
      <c r="J31" s="61">
        <f>+'Հ1 Ձև 2 (24)'!G45</f>
        <v>0</v>
      </c>
      <c r="K31" s="61">
        <f>+'Հ1 Ձև 2 (24)'!H45</f>
        <v>64000</v>
      </c>
      <c r="L31" s="61">
        <f>+'Հ1 Ձև 2 (24)'!I45</f>
        <v>0</v>
      </c>
      <c r="M31" s="61">
        <f>+'Հ1 Ձև 2 (24)'!J45</f>
        <v>0</v>
      </c>
      <c r="N31" s="61">
        <f>+'Հ1 Ձև 2 (24)'!K45</f>
        <v>64000</v>
      </c>
      <c r="O31" s="61">
        <f>+'Հ1 Ձև 2 (24)'!L45</f>
        <v>0</v>
      </c>
      <c r="P31" s="61">
        <f>+'Հ1 Ձև 2 (24)'!M45</f>
        <v>0</v>
      </c>
      <c r="Q31" s="61">
        <f>+'Հ1 Ձև 2 (24)'!N45</f>
        <v>0</v>
      </c>
      <c r="R31" s="61">
        <f>+'Հ1 Ձև 2 (24)'!O45</f>
        <v>0</v>
      </c>
      <c r="S31" s="61">
        <f>+'Հ1 Ձև 2 (24)'!P45</f>
        <v>0</v>
      </c>
      <c r="T31" s="61">
        <f>+'Հ1 Ձև 2 (24)'!Q45</f>
        <v>64000</v>
      </c>
      <c r="U31" s="61">
        <f>+'Հ1 Ձև 2 (24)'!R45</f>
        <v>0</v>
      </c>
      <c r="V31" s="61">
        <f>+'Հ1 Ձև 2 (24)'!S45</f>
        <v>0</v>
      </c>
      <c r="W31" s="22">
        <f>+'Հ1 Ձև 2 (24)'!F5</f>
        <v>2019</v>
      </c>
      <c r="X31" s="22">
        <f>+'Հ1 Ձև 2 (24)'!F6</f>
        <v>0</v>
      </c>
      <c r="Y31" s="21" t="str">
        <f>+'Հ1 Ձև 2 (24)'!B13</f>
        <v>Պարտադիր</v>
      </c>
    </row>
    <row r="32" spans="2:25" x14ac:dyDescent="0.25">
      <c r="B32" s="70" t="s">
        <v>44</v>
      </c>
      <c r="C32" s="71"/>
      <c r="D32" s="71"/>
      <c r="E32" s="72"/>
      <c r="F32" s="63">
        <f t="shared" ref="F32:V32" si="0">SUM(F8:F31)</f>
        <v>11540384.699999999</v>
      </c>
      <c r="G32" s="63">
        <f t="shared" si="0"/>
        <v>13493795.299999999</v>
      </c>
      <c r="H32" s="63">
        <f t="shared" si="0"/>
        <v>0</v>
      </c>
      <c r="I32" s="63">
        <f t="shared" si="0"/>
        <v>0</v>
      </c>
      <c r="J32" s="63">
        <f t="shared" si="0"/>
        <v>0</v>
      </c>
      <c r="K32" s="63">
        <f t="shared" si="0"/>
        <v>4625438.9000000004</v>
      </c>
      <c r="L32" s="63">
        <f t="shared" si="0"/>
        <v>3974861.6850000001</v>
      </c>
      <c r="M32" s="63">
        <f t="shared" si="0"/>
        <v>4111944.0202500001</v>
      </c>
      <c r="N32" s="63">
        <f t="shared" si="0"/>
        <v>15476559.299999999</v>
      </c>
      <c r="O32" s="63">
        <f t="shared" si="0"/>
        <v>15515246.385000002</v>
      </c>
      <c r="P32" s="63">
        <f t="shared" si="0"/>
        <v>15652328.720250001</v>
      </c>
      <c r="Q32" s="63">
        <f t="shared" si="0"/>
        <v>0</v>
      </c>
      <c r="R32" s="63">
        <f t="shared" si="0"/>
        <v>0</v>
      </c>
      <c r="S32" s="63">
        <f t="shared" si="0"/>
        <v>0</v>
      </c>
      <c r="T32" s="64">
        <f t="shared" si="0"/>
        <v>16165823.6</v>
      </c>
      <c r="U32" s="64">
        <f t="shared" si="0"/>
        <v>15515246.385000002</v>
      </c>
      <c r="V32" s="64">
        <f t="shared" si="0"/>
        <v>15652328.720250001</v>
      </c>
      <c r="W32" s="23" t="s">
        <v>43</v>
      </c>
      <c r="X32" s="23" t="s">
        <v>43</v>
      </c>
      <c r="Y32" s="23" t="s">
        <v>43</v>
      </c>
    </row>
    <row r="35" spans="1:5" x14ac:dyDescent="0.25">
      <c r="A35" t="s">
        <v>51</v>
      </c>
      <c r="B35" s="24" t="s">
        <v>45</v>
      </c>
      <c r="C35" s="24"/>
      <c r="D35" s="24"/>
      <c r="E35" s="24"/>
    </row>
    <row r="36" spans="1:5" x14ac:dyDescent="0.25">
      <c r="A36" t="s">
        <v>52</v>
      </c>
      <c r="B36" t="s">
        <v>47</v>
      </c>
    </row>
  </sheetData>
  <mergeCells count="12">
    <mergeCell ref="Y6:Y7"/>
    <mergeCell ref="B6:C6"/>
    <mergeCell ref="D6:E6"/>
    <mergeCell ref="N6:P6"/>
    <mergeCell ref="B32:E3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B14" zoomScaleNormal="100" workbookViewId="0">
      <pane xSplit="1" ySplit="5" topLeftCell="F19" activePane="bottomRight" state="frozen"/>
      <selection activeCell="B14" sqref="B14"/>
      <selection pane="topRight" activeCell="C14" sqref="C14"/>
      <selection pane="bottomLeft" activeCell="B19" sqref="B19"/>
      <selection pane="bottomRight" activeCell="H34" sqref="H34"/>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1.14062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f>+[1]Հ4!$B$7</f>
        <v>11001</v>
      </c>
      <c r="H7" s="48"/>
      <c r="I7" s="48"/>
      <c r="J7" s="48"/>
    </row>
    <row r="8" spans="1:23" ht="135" x14ac:dyDescent="0.25">
      <c r="B8" s="25" t="s">
        <v>56</v>
      </c>
      <c r="C8" s="50" t="str">
        <f>+[1]Հ4!$C$7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94.5" x14ac:dyDescent="0.25">
      <c r="B19" s="19" t="s">
        <v>120</v>
      </c>
      <c r="C19" s="51" t="s">
        <v>121</v>
      </c>
      <c r="D19" s="51" t="s">
        <v>21</v>
      </c>
      <c r="E19" s="51"/>
      <c r="F19" s="65">
        <v>338151.10000000003</v>
      </c>
      <c r="G19" s="65">
        <v>374027.8</v>
      </c>
      <c r="H19" s="65">
        <v>534513.50000000012</v>
      </c>
      <c r="I19" s="65">
        <v>576906.94999999995</v>
      </c>
      <c r="J19" s="65">
        <v>595533.39350000001</v>
      </c>
      <c r="K19" s="41" t="s">
        <v>178</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x14ac:dyDescent="0.25">
      <c r="B35" s="19" t="s">
        <v>122</v>
      </c>
      <c r="C35" s="54">
        <v>294301</v>
      </c>
      <c r="D35" s="54">
        <v>323776.09999999998</v>
      </c>
      <c r="E35" s="55"/>
      <c r="F35" s="55"/>
      <c r="G35" s="55"/>
      <c r="H35" s="55">
        <v>143128.50000000006</v>
      </c>
      <c r="I35" s="55">
        <v>179120.34999999998</v>
      </c>
      <c r="J35" s="55">
        <v>197746.7935</v>
      </c>
      <c r="K35" s="56">
        <f>C35+E35+H35</f>
        <v>437429.50000000006</v>
      </c>
      <c r="L35" s="56">
        <f>C35+F35+I35</f>
        <v>473421.35</v>
      </c>
      <c r="M35" s="56">
        <f>C35+G35+J35</f>
        <v>492047.79350000003</v>
      </c>
      <c r="N35" s="55"/>
      <c r="O35" s="55"/>
      <c r="P35" s="55"/>
      <c r="Q35" s="57">
        <f>K35+N35</f>
        <v>437429.50000000006</v>
      </c>
      <c r="R35" s="57">
        <f>L35+O35</f>
        <v>473421.35</v>
      </c>
      <c r="S35" s="57">
        <f>M35+P35</f>
        <v>492047.79350000003</v>
      </c>
    </row>
    <row r="36" spans="2:19" x14ac:dyDescent="0.25">
      <c r="B36" s="19" t="s">
        <v>164</v>
      </c>
      <c r="C36" s="54">
        <v>30975.4</v>
      </c>
      <c r="D36" s="54">
        <v>32159.9</v>
      </c>
      <c r="E36" s="55"/>
      <c r="F36" s="55"/>
      <c r="G36" s="55"/>
      <c r="H36" s="55">
        <v>3183.0999999999985</v>
      </c>
      <c r="I36" s="55">
        <v>4367.5999999999985</v>
      </c>
      <c r="J36" s="55">
        <v>4367.5999999999985</v>
      </c>
      <c r="K36" s="56">
        <f t="shared" ref="K36:K37" si="0">C36+E36+H36</f>
        <v>34158.5</v>
      </c>
      <c r="L36" s="56">
        <f t="shared" ref="L36:L37" si="1">C36+F36+I36</f>
        <v>35343</v>
      </c>
      <c r="M36" s="56">
        <f t="shared" ref="M36:M37" si="2">C36+G36+J36</f>
        <v>35343</v>
      </c>
      <c r="N36" s="55"/>
      <c r="O36" s="55"/>
      <c r="P36" s="55"/>
      <c r="Q36" s="57">
        <f t="shared" ref="Q36:Q37" si="3">K36+N36</f>
        <v>34158.5</v>
      </c>
      <c r="R36" s="57">
        <f t="shared" ref="R36:R37" si="4">L36+O36</f>
        <v>35343</v>
      </c>
      <c r="S36" s="57">
        <f t="shared" ref="S36:S37" si="5">M36+P36</f>
        <v>35343</v>
      </c>
    </row>
    <row r="37" spans="2:19" ht="27" x14ac:dyDescent="0.25">
      <c r="B37" s="19" t="s">
        <v>165</v>
      </c>
      <c r="C37" s="54">
        <v>12874.7</v>
      </c>
      <c r="D37" s="54">
        <v>18091.8</v>
      </c>
      <c r="E37" s="55"/>
      <c r="F37" s="55"/>
      <c r="G37" s="55"/>
      <c r="H37" s="55">
        <v>50050.8</v>
      </c>
      <c r="I37" s="55">
        <v>55267.900000000009</v>
      </c>
      <c r="J37" s="55">
        <v>55267.900000000009</v>
      </c>
      <c r="K37" s="56">
        <f t="shared" si="0"/>
        <v>62925.5</v>
      </c>
      <c r="L37" s="56">
        <f t="shared" si="1"/>
        <v>68142.600000000006</v>
      </c>
      <c r="M37" s="56">
        <f t="shared" si="2"/>
        <v>68142.600000000006</v>
      </c>
      <c r="N37" s="55"/>
      <c r="O37" s="55"/>
      <c r="P37" s="55"/>
      <c r="Q37" s="57">
        <f t="shared" si="3"/>
        <v>62925.5</v>
      </c>
      <c r="R37" s="57">
        <f t="shared" si="4"/>
        <v>68142.600000000006</v>
      </c>
      <c r="S37" s="57">
        <f t="shared" si="5"/>
        <v>68142.600000000006</v>
      </c>
    </row>
    <row r="38" spans="2:19" ht="28.5" x14ac:dyDescent="0.25">
      <c r="B38" s="14" t="s">
        <v>110</v>
      </c>
      <c r="C38" s="54">
        <f>SUM(C35:C37)</f>
        <v>338151.10000000003</v>
      </c>
      <c r="D38" s="54">
        <f>SUM(D35:D37)</f>
        <v>374027.8</v>
      </c>
      <c r="E38" s="56">
        <f>SUM(E35:E37)</f>
        <v>0</v>
      </c>
      <c r="F38" s="56">
        <f>SUM(F35:F37)</f>
        <v>0</v>
      </c>
      <c r="G38" s="56">
        <f>SUM(G35:G37)</f>
        <v>0</v>
      </c>
      <c r="H38" s="56">
        <f>SUM(H35:H37)</f>
        <v>196362.40000000008</v>
      </c>
      <c r="I38" s="56">
        <f>SUM(I35:I37)</f>
        <v>238755.84999999998</v>
      </c>
      <c r="J38" s="56">
        <f>SUM(J35:J37)</f>
        <v>257382.29350000003</v>
      </c>
      <c r="K38" s="56">
        <f>C38+E38+H38</f>
        <v>534513.50000000012</v>
      </c>
      <c r="L38" s="56">
        <f>C38+F38+I38</f>
        <v>576906.94999999995</v>
      </c>
      <c r="M38" s="56">
        <f>C38+G38+J38</f>
        <v>595533.39350000001</v>
      </c>
      <c r="N38" s="58" t="s">
        <v>2</v>
      </c>
      <c r="O38" s="58" t="s">
        <v>2</v>
      </c>
      <c r="P38" s="58" t="s">
        <v>2</v>
      </c>
      <c r="Q38" s="57" t="s">
        <v>2</v>
      </c>
      <c r="R38" s="57" t="s">
        <v>2</v>
      </c>
      <c r="S38" s="57" t="s">
        <v>2</v>
      </c>
    </row>
    <row r="39" spans="2:19" ht="28.5" x14ac:dyDescent="0.25">
      <c r="B39" s="14" t="s">
        <v>111</v>
      </c>
      <c r="C39" s="54">
        <v>3230403.6</v>
      </c>
      <c r="D39" s="54">
        <v>3366537.4</v>
      </c>
      <c r="E39" s="56" t="s">
        <v>43</v>
      </c>
      <c r="F39" s="56" t="s">
        <v>43</v>
      </c>
      <c r="G39" s="56" t="s">
        <v>43</v>
      </c>
      <c r="H39" s="56" t="s">
        <v>43</v>
      </c>
      <c r="I39" s="56" t="s">
        <v>43</v>
      </c>
      <c r="J39" s="56" t="s">
        <v>43</v>
      </c>
      <c r="K39" s="56">
        <f>C39</f>
        <v>3230403.6</v>
      </c>
      <c r="L39" s="56">
        <f>C39</f>
        <v>3230403.6</v>
      </c>
      <c r="M39" s="56">
        <f>C39</f>
        <v>3230403.6</v>
      </c>
      <c r="N39" s="58" t="s">
        <v>2</v>
      </c>
      <c r="O39" s="58" t="s">
        <v>2</v>
      </c>
      <c r="P39" s="58" t="s">
        <v>2</v>
      </c>
      <c r="Q39" s="57" t="s">
        <v>2</v>
      </c>
      <c r="R39" s="57" t="s">
        <v>2</v>
      </c>
      <c r="S39" s="57" t="s">
        <v>2</v>
      </c>
    </row>
    <row r="40" spans="2:19" x14ac:dyDescent="0.25">
      <c r="B40" s="14" t="s">
        <v>112</v>
      </c>
      <c r="C40" s="56">
        <f>+C38+C39</f>
        <v>3568554.7</v>
      </c>
      <c r="D40" s="56">
        <f>+D38+D39</f>
        <v>3740565.1999999997</v>
      </c>
      <c r="E40" s="56">
        <f>E38</f>
        <v>0</v>
      </c>
      <c r="F40" s="56">
        <f t="shared" ref="F40:J40" si="6">F38</f>
        <v>0</v>
      </c>
      <c r="G40" s="56">
        <f t="shared" si="6"/>
        <v>0</v>
      </c>
      <c r="H40" s="56">
        <f t="shared" si="6"/>
        <v>196362.40000000008</v>
      </c>
      <c r="I40" s="56">
        <f t="shared" si="6"/>
        <v>238755.84999999998</v>
      </c>
      <c r="J40" s="56">
        <f t="shared" si="6"/>
        <v>257382.29350000003</v>
      </c>
      <c r="K40" s="58">
        <f>K38+K39</f>
        <v>3764917.1</v>
      </c>
      <c r="L40" s="58">
        <f t="shared" ref="L40:M40" si="7">L38+L39</f>
        <v>3807310.55</v>
      </c>
      <c r="M40" s="58">
        <f t="shared" si="7"/>
        <v>3825936.9934999999</v>
      </c>
      <c r="N40" s="58">
        <f>SUM(N35:N37)</f>
        <v>0</v>
      </c>
      <c r="O40" s="58">
        <f>SUM(O35:O37)</f>
        <v>0</v>
      </c>
      <c r="P40" s="58">
        <f>SUM(P35:P37)</f>
        <v>0</v>
      </c>
      <c r="Q40" s="57">
        <f>K40+N40</f>
        <v>3764917.1</v>
      </c>
      <c r="R40" s="57">
        <f>L40+O40</f>
        <v>3807310.55</v>
      </c>
      <c r="S40" s="57">
        <f>M40+P40</f>
        <v>3825936.9934999999</v>
      </c>
    </row>
    <row r="42" spans="2:19" x14ac:dyDescent="0.25">
      <c r="K42" s="59"/>
    </row>
    <row r="44" spans="2:19" x14ac:dyDescent="0.25">
      <c r="C44" s="59"/>
      <c r="D44" s="59"/>
    </row>
  </sheetData>
  <mergeCells count="13">
    <mergeCell ref="K17:K18"/>
    <mergeCell ref="B17:B18"/>
    <mergeCell ref="C17:C18"/>
    <mergeCell ref="D17:D18"/>
    <mergeCell ref="E17:E18"/>
    <mergeCell ref="F17:J17"/>
    <mergeCell ref="N33:P33"/>
    <mergeCell ref="Q33:S33"/>
    <mergeCell ref="B29:E29"/>
    <mergeCell ref="B33:B34"/>
    <mergeCell ref="E33:G33"/>
    <mergeCell ref="H33:J33"/>
    <mergeCell ref="K33:M33"/>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A25" zoomScaleNormal="100" workbookViewId="0">
      <selection activeCell="D52" sqref="D52"/>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11002</v>
      </c>
      <c r="H7" s="48"/>
      <c r="I7" s="48"/>
      <c r="J7" s="48"/>
    </row>
    <row r="8" spans="1:23" ht="81" x14ac:dyDescent="0.25">
      <c r="B8" s="25" t="s">
        <v>56</v>
      </c>
      <c r="C8" s="50" t="s">
        <v>128</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x14ac:dyDescent="0.25">
      <c r="B19" s="40"/>
      <c r="C19" s="51"/>
      <c r="D19" s="51"/>
      <c r="E19" s="51"/>
      <c r="F19" s="51"/>
      <c r="G19" s="51"/>
      <c r="H19" s="51"/>
      <c r="I19" s="51"/>
      <c r="J19" s="51"/>
      <c r="K19" s="51"/>
    </row>
    <row r="20" spans="1:11" x14ac:dyDescent="0.25">
      <c r="B20" s="40"/>
      <c r="C20" s="51"/>
      <c r="D20" s="51"/>
      <c r="E20" s="41"/>
      <c r="F20" s="51"/>
      <c r="G20" s="51"/>
      <c r="H20" s="51"/>
      <c r="I20" s="51"/>
      <c r="J20" s="51"/>
      <c r="K20" s="51"/>
    </row>
    <row r="21" spans="1:11" x14ac:dyDescent="0.25">
      <c r="B21" s="40"/>
      <c r="C21" s="51"/>
      <c r="D21" s="51"/>
      <c r="E21" s="41"/>
      <c r="F21" s="51"/>
      <c r="G21" s="51"/>
      <c r="H21" s="51"/>
      <c r="I21" s="51"/>
      <c r="J21" s="51"/>
      <c r="K21" s="51"/>
    </row>
    <row r="22" spans="1:11" ht="17.25" x14ac:dyDescent="0.25">
      <c r="B22" s="3"/>
      <c r="C22" s="48"/>
      <c r="D22" s="48"/>
      <c r="E22" s="48"/>
      <c r="F22" s="48"/>
      <c r="G22" s="48"/>
      <c r="H22" s="48"/>
      <c r="I22" s="48"/>
      <c r="J22" s="48"/>
    </row>
    <row r="23" spans="1:11" ht="15.75" x14ac:dyDescent="0.25">
      <c r="A23" s="10" t="s">
        <v>27</v>
      </c>
      <c r="C23" s="52"/>
      <c r="D23" s="52"/>
      <c r="E23" s="52"/>
      <c r="F23" s="52"/>
      <c r="G23" s="52"/>
      <c r="H23" s="52"/>
      <c r="I23" s="52"/>
      <c r="J23" s="52"/>
    </row>
    <row r="24" spans="1:11" x14ac:dyDescent="0.25">
      <c r="A24" s="11"/>
      <c r="C24" s="52"/>
      <c r="D24" s="52"/>
      <c r="E24" s="52"/>
      <c r="F24" s="52"/>
      <c r="G24" s="52"/>
      <c r="H24" s="52"/>
      <c r="I24" s="52"/>
      <c r="J24" s="52"/>
    </row>
    <row r="25" spans="1:11" x14ac:dyDescent="0.25">
      <c r="A25" s="12" t="s">
        <v>28</v>
      </c>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B28" s="13"/>
      <c r="C28" s="53"/>
      <c r="D28" s="53"/>
      <c r="E28" s="52"/>
      <c r="F28" s="52"/>
      <c r="G28" s="52"/>
      <c r="H28" s="52"/>
      <c r="I28" s="52"/>
      <c r="J28" s="52"/>
    </row>
    <row r="29" spans="1:11" x14ac:dyDescent="0.25">
      <c r="B29" s="13"/>
      <c r="C29" s="53"/>
      <c r="D29" s="53"/>
      <c r="E29" s="52"/>
      <c r="F29" s="52"/>
      <c r="G29" s="52"/>
      <c r="H29" s="52"/>
      <c r="I29" s="52"/>
      <c r="J29" s="52"/>
    </row>
    <row r="30" spans="1:11" x14ac:dyDescent="0.25">
      <c r="A30" s="12" t="s">
        <v>29</v>
      </c>
      <c r="E30" s="52"/>
      <c r="F30" s="52"/>
      <c r="G30" s="52"/>
      <c r="H30" s="52"/>
      <c r="I30" s="52"/>
      <c r="J30" s="52"/>
    </row>
    <row r="31" spans="1:11" x14ac:dyDescent="0.25">
      <c r="B31" s="75"/>
      <c r="C31" s="76"/>
      <c r="D31" s="76"/>
      <c r="E31" s="77"/>
      <c r="F31" s="52"/>
      <c r="G31" s="52"/>
      <c r="H31" s="52"/>
      <c r="I31" s="52"/>
      <c r="J31" s="52"/>
    </row>
    <row r="32" spans="1:11" ht="17.25" x14ac:dyDescent="0.25">
      <c r="B32" s="3"/>
      <c r="C32" s="48"/>
      <c r="D32" s="48"/>
      <c r="E32" s="52"/>
      <c r="F32" s="52"/>
      <c r="G32" s="52"/>
      <c r="H32" s="52"/>
      <c r="I32" s="52"/>
      <c r="J32" s="52"/>
    </row>
    <row r="33" spans="1:19" x14ac:dyDescent="0.25">
      <c r="A33" s="6" t="s">
        <v>30</v>
      </c>
    </row>
    <row r="35" spans="1:19" ht="28.5" x14ac:dyDescent="0.25">
      <c r="B35" s="78" t="s">
        <v>68</v>
      </c>
      <c r="C35" s="39" t="s">
        <v>69</v>
      </c>
      <c r="D35" s="39" t="s">
        <v>70</v>
      </c>
      <c r="E35" s="69" t="s">
        <v>71</v>
      </c>
      <c r="F35" s="69"/>
      <c r="G35" s="69"/>
      <c r="H35" s="69" t="s">
        <v>72</v>
      </c>
      <c r="I35" s="69"/>
      <c r="J35" s="69"/>
      <c r="K35" s="69" t="s">
        <v>73</v>
      </c>
      <c r="L35" s="69"/>
      <c r="M35" s="69"/>
      <c r="N35" s="69" t="s">
        <v>74</v>
      </c>
      <c r="O35" s="69"/>
      <c r="P35" s="69"/>
      <c r="Q35" s="74" t="s">
        <v>75</v>
      </c>
      <c r="R35" s="74"/>
      <c r="S35" s="74"/>
    </row>
    <row r="36" spans="1:19" x14ac:dyDescent="0.25">
      <c r="B36" s="78"/>
      <c r="C36" s="39" t="s">
        <v>9</v>
      </c>
      <c r="D36" s="39" t="s">
        <v>10</v>
      </c>
      <c r="E36" s="36" t="s">
        <v>0</v>
      </c>
      <c r="F36" s="36" t="s">
        <v>1</v>
      </c>
      <c r="G36" s="36" t="s">
        <v>3</v>
      </c>
      <c r="H36" s="36" t="s">
        <v>0</v>
      </c>
      <c r="I36" s="36" t="s">
        <v>1</v>
      </c>
      <c r="J36" s="36" t="s">
        <v>3</v>
      </c>
      <c r="K36" s="36" t="s">
        <v>13</v>
      </c>
      <c r="L36" s="36" t="s">
        <v>12</v>
      </c>
      <c r="M36" s="36" t="s">
        <v>11</v>
      </c>
      <c r="N36" s="36" t="s">
        <v>13</v>
      </c>
      <c r="O36" s="36" t="s">
        <v>12</v>
      </c>
      <c r="P36" s="36" t="s">
        <v>11</v>
      </c>
      <c r="Q36" s="38" t="s">
        <v>0</v>
      </c>
      <c r="R36" s="38" t="s">
        <v>1</v>
      </c>
      <c r="S36" s="38" t="s">
        <v>3</v>
      </c>
    </row>
    <row r="37" spans="1:19" x14ac:dyDescent="0.25">
      <c r="B37" s="19"/>
      <c r="C37" s="54"/>
      <c r="D37" s="54"/>
      <c r="E37" s="55"/>
      <c r="F37" s="55"/>
      <c r="G37" s="55"/>
      <c r="H37" s="55"/>
      <c r="I37" s="55"/>
      <c r="J37" s="55"/>
      <c r="K37" s="56">
        <f>C37+E37+H37</f>
        <v>0</v>
      </c>
      <c r="L37" s="56">
        <f>C37+F37+I37</f>
        <v>0</v>
      </c>
      <c r="M37" s="56">
        <f>C37+G37+J37</f>
        <v>0</v>
      </c>
      <c r="N37" s="55"/>
      <c r="O37" s="55"/>
      <c r="P37" s="55"/>
      <c r="Q37" s="57">
        <f>K37+N37</f>
        <v>0</v>
      </c>
      <c r="R37" s="57">
        <f>L37+O37</f>
        <v>0</v>
      </c>
      <c r="S37" s="57">
        <f>M37+P37</f>
        <v>0</v>
      </c>
    </row>
    <row r="38" spans="1:19" x14ac:dyDescent="0.25">
      <c r="B38" s="19"/>
      <c r="C38" s="54"/>
      <c r="D38" s="54"/>
      <c r="E38" s="55"/>
      <c r="F38" s="55"/>
      <c r="G38" s="55"/>
      <c r="H38" s="55"/>
      <c r="I38" s="55"/>
      <c r="J38" s="55"/>
      <c r="K38" s="56">
        <f t="shared" ref="K38:M41" si="0">C38+E38+H38</f>
        <v>0</v>
      </c>
      <c r="L38" s="56">
        <f t="shared" si="0"/>
        <v>0</v>
      </c>
      <c r="M38" s="56">
        <f t="shared" si="0"/>
        <v>0</v>
      </c>
      <c r="N38" s="55"/>
      <c r="O38" s="55"/>
      <c r="P38" s="55"/>
      <c r="Q38" s="57">
        <f t="shared" ref="Q38:S41" si="1">K38+N38</f>
        <v>0</v>
      </c>
      <c r="R38" s="57">
        <f t="shared" si="1"/>
        <v>0</v>
      </c>
      <c r="S38" s="57">
        <f t="shared" si="1"/>
        <v>0</v>
      </c>
    </row>
    <row r="39" spans="1:19" x14ac:dyDescent="0.25">
      <c r="B39" s="19"/>
      <c r="C39" s="54"/>
      <c r="D39" s="54"/>
      <c r="E39" s="55"/>
      <c r="F39" s="55"/>
      <c r="G39" s="55"/>
      <c r="H39" s="55"/>
      <c r="I39" s="55"/>
      <c r="J39" s="55"/>
      <c r="K39" s="56">
        <f t="shared" si="0"/>
        <v>0</v>
      </c>
      <c r="L39" s="56">
        <f t="shared" si="0"/>
        <v>0</v>
      </c>
      <c r="M39" s="56">
        <f t="shared" si="0"/>
        <v>0</v>
      </c>
      <c r="N39" s="55"/>
      <c r="O39" s="55"/>
      <c r="P39" s="55"/>
      <c r="Q39" s="57">
        <f t="shared" si="1"/>
        <v>0</v>
      </c>
      <c r="R39" s="57">
        <f t="shared" si="1"/>
        <v>0</v>
      </c>
      <c r="S39" s="57">
        <f t="shared" si="1"/>
        <v>0</v>
      </c>
    </row>
    <row r="40" spans="1:19" x14ac:dyDescent="0.25">
      <c r="B40" s="19"/>
      <c r="C40" s="54"/>
      <c r="D40" s="54"/>
      <c r="E40" s="55"/>
      <c r="F40" s="55"/>
      <c r="G40" s="55"/>
      <c r="H40" s="55"/>
      <c r="I40" s="55"/>
      <c r="J40" s="55"/>
      <c r="K40" s="56">
        <f t="shared" si="0"/>
        <v>0</v>
      </c>
      <c r="L40" s="56">
        <f t="shared" si="0"/>
        <v>0</v>
      </c>
      <c r="M40" s="56">
        <f t="shared" si="0"/>
        <v>0</v>
      </c>
      <c r="N40" s="55"/>
      <c r="O40" s="55"/>
      <c r="P40" s="55"/>
      <c r="Q40" s="57">
        <f t="shared" si="1"/>
        <v>0</v>
      </c>
      <c r="R40" s="57">
        <f t="shared" si="1"/>
        <v>0</v>
      </c>
      <c r="S40" s="57">
        <f t="shared" si="1"/>
        <v>0</v>
      </c>
    </row>
    <row r="41" spans="1:19" x14ac:dyDescent="0.25">
      <c r="B41" s="19"/>
      <c r="C41" s="54"/>
      <c r="D41" s="54"/>
      <c r="E41" s="55"/>
      <c r="F41" s="55"/>
      <c r="G41" s="55"/>
      <c r="H41" s="55"/>
      <c r="I41" s="55"/>
      <c r="J41" s="55"/>
      <c r="K41" s="56">
        <f t="shared" si="0"/>
        <v>0</v>
      </c>
      <c r="L41" s="56">
        <f t="shared" si="0"/>
        <v>0</v>
      </c>
      <c r="M41" s="56">
        <f t="shared" si="0"/>
        <v>0</v>
      </c>
      <c r="N41" s="55"/>
      <c r="O41" s="55"/>
      <c r="P41" s="55"/>
      <c r="Q41" s="57">
        <f t="shared" si="1"/>
        <v>0</v>
      </c>
      <c r="R41" s="57">
        <f t="shared" si="1"/>
        <v>0</v>
      </c>
      <c r="S41" s="57">
        <f t="shared" si="1"/>
        <v>0</v>
      </c>
    </row>
    <row r="42" spans="1:19" ht="28.5" x14ac:dyDescent="0.25">
      <c r="B42" s="14" t="s">
        <v>110</v>
      </c>
      <c r="C42" s="54">
        <f>SUM(C37:C41)</f>
        <v>0</v>
      </c>
      <c r="D42" s="54">
        <f>SUM(D37:D41)</f>
        <v>0</v>
      </c>
      <c r="E42" s="56">
        <f>SUM(E37:E41)</f>
        <v>0</v>
      </c>
      <c r="F42" s="56">
        <f t="shared" ref="F42:J42" si="2">SUM(F37:F41)</f>
        <v>0</v>
      </c>
      <c r="G42" s="56">
        <f t="shared" si="2"/>
        <v>0</v>
      </c>
      <c r="H42" s="56">
        <f>SUM(H37:H41)</f>
        <v>0</v>
      </c>
      <c r="I42" s="56">
        <f t="shared" si="2"/>
        <v>0</v>
      </c>
      <c r="J42" s="56">
        <f t="shared" si="2"/>
        <v>0</v>
      </c>
      <c r="K42" s="56">
        <f>C42+E42+H42</f>
        <v>0</v>
      </c>
      <c r="L42" s="56">
        <f>C42+F42+I42</f>
        <v>0</v>
      </c>
      <c r="M42" s="56">
        <f>C42+G42+J42</f>
        <v>0</v>
      </c>
      <c r="N42" s="58" t="s">
        <v>2</v>
      </c>
      <c r="O42" s="58" t="s">
        <v>2</v>
      </c>
      <c r="P42" s="58" t="s">
        <v>2</v>
      </c>
      <c r="Q42" s="57" t="s">
        <v>2</v>
      </c>
      <c r="R42" s="57" t="s">
        <v>2</v>
      </c>
      <c r="S42" s="57" t="s">
        <v>2</v>
      </c>
    </row>
    <row r="43" spans="1:19" ht="28.5" x14ac:dyDescent="0.25">
      <c r="B43" s="14" t="s">
        <v>111</v>
      </c>
      <c r="C43" s="54">
        <v>899518.20000000007</v>
      </c>
      <c r="D43" s="54">
        <v>1392950.0999999999</v>
      </c>
      <c r="E43" s="56" t="s">
        <v>43</v>
      </c>
      <c r="F43" s="56" t="s">
        <v>43</v>
      </c>
      <c r="G43" s="56" t="s">
        <v>43</v>
      </c>
      <c r="H43" s="56" t="s">
        <v>43</v>
      </c>
      <c r="I43" s="56" t="s">
        <v>43</v>
      </c>
      <c r="J43" s="56" t="s">
        <v>43</v>
      </c>
      <c r="K43" s="56">
        <f>C43</f>
        <v>899518.20000000007</v>
      </c>
      <c r="L43" s="56">
        <f>C43</f>
        <v>899518.20000000007</v>
      </c>
      <c r="M43" s="56">
        <f>C43</f>
        <v>899518.20000000007</v>
      </c>
      <c r="N43" s="58" t="s">
        <v>2</v>
      </c>
      <c r="O43" s="58" t="s">
        <v>2</v>
      </c>
      <c r="P43" s="58" t="s">
        <v>2</v>
      </c>
      <c r="Q43" s="57" t="s">
        <v>2</v>
      </c>
      <c r="R43" s="57" t="s">
        <v>2</v>
      </c>
      <c r="S43" s="57" t="s">
        <v>2</v>
      </c>
    </row>
    <row r="44" spans="1:19" x14ac:dyDescent="0.25">
      <c r="B44" s="14" t="s">
        <v>112</v>
      </c>
      <c r="C44" s="56">
        <f>+C42+C43</f>
        <v>899518.20000000007</v>
      </c>
      <c r="D44" s="56">
        <f>+D42+D43</f>
        <v>1392950.0999999999</v>
      </c>
      <c r="E44" s="56">
        <f>E42</f>
        <v>0</v>
      </c>
      <c r="F44" s="56">
        <f t="shared" ref="F44:J44" si="3">F42</f>
        <v>0</v>
      </c>
      <c r="G44" s="56">
        <f t="shared" si="3"/>
        <v>0</v>
      </c>
      <c r="H44" s="56">
        <f t="shared" si="3"/>
        <v>0</v>
      </c>
      <c r="I44" s="56">
        <f t="shared" si="3"/>
        <v>0</v>
      </c>
      <c r="J44" s="56">
        <f t="shared" si="3"/>
        <v>0</v>
      </c>
      <c r="K44" s="58">
        <f>K42+K43</f>
        <v>899518.20000000007</v>
      </c>
      <c r="L44" s="58">
        <f t="shared" ref="L44:M44" si="4">L42+L43</f>
        <v>899518.20000000007</v>
      </c>
      <c r="M44" s="58">
        <f t="shared" si="4"/>
        <v>899518.20000000007</v>
      </c>
      <c r="N44" s="58">
        <f>SUM(N37:N41)</f>
        <v>0</v>
      </c>
      <c r="O44" s="58">
        <f t="shared" ref="O44:P44" si="5">SUM(O37:O41)</f>
        <v>0</v>
      </c>
      <c r="P44" s="58">
        <f t="shared" si="5"/>
        <v>0</v>
      </c>
      <c r="Q44" s="57">
        <f>K44+N44</f>
        <v>899518.20000000007</v>
      </c>
      <c r="R44" s="57">
        <f>L44+O44</f>
        <v>899518.20000000007</v>
      </c>
      <c r="S44" s="57">
        <f>M44+P44</f>
        <v>899518.20000000007</v>
      </c>
    </row>
    <row r="48" spans="1:19" x14ac:dyDescent="0.25">
      <c r="C48" s="59"/>
      <c r="D48" s="59"/>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custom" allowBlank="1" showInputMessage="1" showErrorMessage="1" sqref="N37:P41">
      <formula1>"-"</formula1>
    </dataValidation>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A31" zoomScaleNormal="100" workbookViewId="0">
      <selection activeCell="K19" sqref="K19"/>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11003</v>
      </c>
      <c r="H7" s="48"/>
      <c r="I7" s="48"/>
      <c r="J7" s="48"/>
    </row>
    <row r="8" spans="1:23" ht="135" x14ac:dyDescent="0.25">
      <c r="B8" s="25" t="s">
        <v>56</v>
      </c>
      <c r="C8" s="50" t="s">
        <v>163</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172</v>
      </c>
      <c r="C19" s="51" t="s">
        <v>121</v>
      </c>
      <c r="D19" s="51" t="s">
        <v>21</v>
      </c>
      <c r="E19" s="51"/>
      <c r="F19" s="65">
        <v>632987.4</v>
      </c>
      <c r="G19" s="65">
        <v>834928.39999999991</v>
      </c>
      <c r="H19" s="65">
        <v>784860</v>
      </c>
      <c r="I19" s="65">
        <v>791038.70000000007</v>
      </c>
      <c r="J19" s="65">
        <v>798546.20000000007</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457295.6</v>
      </c>
      <c r="D35" s="54">
        <v>690704.9</v>
      </c>
      <c r="E35" s="55"/>
      <c r="F35" s="55"/>
      <c r="G35" s="55"/>
      <c r="H35" s="55">
        <v>186774.2</v>
      </c>
      <c r="I35" s="55">
        <v>190269.9</v>
      </c>
      <c r="J35" s="55">
        <v>195042.7</v>
      </c>
      <c r="K35" s="56">
        <f>C35+E35+H35</f>
        <v>644069.80000000005</v>
      </c>
      <c r="L35" s="56">
        <f>C35+F35+I35</f>
        <v>647565.5</v>
      </c>
      <c r="M35" s="56">
        <f>C35+G35+J35</f>
        <v>652338.30000000005</v>
      </c>
      <c r="N35" s="55"/>
      <c r="O35" s="55"/>
      <c r="P35" s="55"/>
      <c r="Q35" s="57">
        <f>K35+N35</f>
        <v>644069.80000000005</v>
      </c>
      <c r="R35" s="57">
        <f>L35+O35</f>
        <v>647565.5</v>
      </c>
      <c r="S35" s="57">
        <f>M35+P35</f>
        <v>652338.30000000005</v>
      </c>
    </row>
    <row r="36" spans="2:19" ht="27" x14ac:dyDescent="0.25">
      <c r="B36" s="19" t="s">
        <v>130</v>
      </c>
      <c r="C36" s="54">
        <v>126847</v>
      </c>
      <c r="D36" s="54">
        <v>80136.2</v>
      </c>
      <c r="E36" s="55"/>
      <c r="F36" s="55"/>
      <c r="G36" s="55"/>
      <c r="H36" s="55">
        <v>-58033.1</v>
      </c>
      <c r="I36" s="55">
        <v>-57969.2</v>
      </c>
      <c r="J36" s="55">
        <v>-57936.800000000003</v>
      </c>
      <c r="K36" s="56">
        <f>C36+E36+H36</f>
        <v>68813.899999999994</v>
      </c>
      <c r="L36" s="56">
        <f t="shared" ref="L36:L40" si="0">C36+F36+I36</f>
        <v>68877.8</v>
      </c>
      <c r="M36" s="56">
        <f t="shared" ref="M36:M41" si="1">C36+G36+J36</f>
        <v>68910.2</v>
      </c>
      <c r="N36" s="55"/>
      <c r="O36" s="55"/>
      <c r="P36" s="55"/>
      <c r="Q36" s="57">
        <f t="shared" ref="Q36:S40" si="2">K36+N36</f>
        <v>68813.899999999994</v>
      </c>
      <c r="R36" s="57">
        <f t="shared" si="2"/>
        <v>68877.8</v>
      </c>
      <c r="S36" s="57">
        <f t="shared" si="2"/>
        <v>68910.2</v>
      </c>
    </row>
    <row r="37" spans="2:19" ht="40.5" x14ac:dyDescent="0.25">
      <c r="B37" s="19" t="s">
        <v>131</v>
      </c>
      <c r="C37" s="54">
        <v>8719.2999999999993</v>
      </c>
      <c r="D37" s="54">
        <v>10464.200000000001</v>
      </c>
      <c r="E37" s="55"/>
      <c r="F37" s="55"/>
      <c r="G37" s="55"/>
      <c r="H37" s="55">
        <v>3925.3</v>
      </c>
      <c r="I37" s="55">
        <v>4169.7</v>
      </c>
      <c r="J37" s="55">
        <v>4378.5</v>
      </c>
      <c r="K37" s="56">
        <f t="shared" ref="K37:K40" si="3">C37+E37+H37</f>
        <v>12644.599999999999</v>
      </c>
      <c r="L37" s="56">
        <f t="shared" si="0"/>
        <v>12889</v>
      </c>
      <c r="M37" s="56">
        <f t="shared" si="1"/>
        <v>13097.8</v>
      </c>
      <c r="N37" s="55"/>
      <c r="O37" s="55"/>
      <c r="P37" s="55"/>
      <c r="Q37" s="57">
        <f t="shared" si="2"/>
        <v>12644.599999999999</v>
      </c>
      <c r="R37" s="57">
        <f t="shared" si="2"/>
        <v>12889</v>
      </c>
      <c r="S37" s="57">
        <f t="shared" si="2"/>
        <v>13097.8</v>
      </c>
    </row>
    <row r="38" spans="2:19" x14ac:dyDescent="0.25">
      <c r="B38" s="19" t="s">
        <v>132</v>
      </c>
      <c r="C38" s="54">
        <v>7900.6</v>
      </c>
      <c r="D38" s="54">
        <v>11034.5</v>
      </c>
      <c r="E38" s="55"/>
      <c r="F38" s="55"/>
      <c r="G38" s="55"/>
      <c r="H38" s="55">
        <v>3936.9</v>
      </c>
      <c r="I38" s="55">
        <v>3936.9</v>
      </c>
      <c r="J38" s="55">
        <v>3936.9</v>
      </c>
      <c r="K38" s="56">
        <f t="shared" si="3"/>
        <v>11837.5</v>
      </c>
      <c r="L38" s="56">
        <f t="shared" si="0"/>
        <v>11837.5</v>
      </c>
      <c r="M38" s="56">
        <f t="shared" si="1"/>
        <v>11837.5</v>
      </c>
      <c r="N38" s="55"/>
      <c r="O38" s="55"/>
      <c r="P38" s="55"/>
      <c r="Q38" s="57">
        <f t="shared" si="2"/>
        <v>11837.5</v>
      </c>
      <c r="R38" s="57">
        <f t="shared" si="2"/>
        <v>11837.5</v>
      </c>
      <c r="S38" s="57">
        <f t="shared" si="2"/>
        <v>11837.5</v>
      </c>
    </row>
    <row r="39" spans="2:19" x14ac:dyDescent="0.25">
      <c r="B39" s="19" t="s">
        <v>133</v>
      </c>
      <c r="C39" s="54">
        <v>17</v>
      </c>
      <c r="D39" s="54">
        <v>0</v>
      </c>
      <c r="E39" s="55"/>
      <c r="F39" s="55"/>
      <c r="G39" s="55"/>
      <c r="H39" s="55">
        <v>-17</v>
      </c>
      <c r="I39" s="55">
        <v>-17</v>
      </c>
      <c r="J39" s="55">
        <v>-17</v>
      </c>
      <c r="K39" s="56">
        <f t="shared" ref="K39" si="4">C39+E39+H39</f>
        <v>0</v>
      </c>
      <c r="L39" s="56">
        <f t="shared" si="0"/>
        <v>0</v>
      </c>
      <c r="M39" s="56">
        <f t="shared" si="1"/>
        <v>0</v>
      </c>
      <c r="N39" s="55"/>
      <c r="O39" s="55"/>
      <c r="P39" s="55"/>
      <c r="Q39" s="57">
        <f t="shared" ref="Q39" si="5">K39+N39</f>
        <v>0</v>
      </c>
      <c r="R39" s="57">
        <f t="shared" ref="R39" si="6">L39+O39</f>
        <v>0</v>
      </c>
      <c r="S39" s="57">
        <f t="shared" ref="S39" si="7">M39+P39</f>
        <v>0</v>
      </c>
    </row>
    <row r="40" spans="2:19" x14ac:dyDescent="0.25">
      <c r="B40" s="19" t="s">
        <v>134</v>
      </c>
      <c r="C40" s="54">
        <v>32207.9</v>
      </c>
      <c r="D40" s="54">
        <v>42588.6</v>
      </c>
      <c r="E40" s="55"/>
      <c r="F40" s="55"/>
      <c r="G40" s="55"/>
      <c r="H40" s="55">
        <v>15286.3</v>
      </c>
      <c r="I40" s="55">
        <v>17661</v>
      </c>
      <c r="J40" s="55">
        <v>20154.5</v>
      </c>
      <c r="K40" s="56">
        <f t="shared" si="3"/>
        <v>47494.2</v>
      </c>
      <c r="L40" s="56">
        <f t="shared" si="0"/>
        <v>49868.9</v>
      </c>
      <c r="M40" s="56">
        <f t="shared" si="1"/>
        <v>52362.400000000001</v>
      </c>
      <c r="N40" s="55"/>
      <c r="O40" s="55"/>
      <c r="P40" s="55"/>
      <c r="Q40" s="57">
        <f t="shared" si="2"/>
        <v>47494.2</v>
      </c>
      <c r="R40" s="57">
        <f t="shared" si="2"/>
        <v>49868.9</v>
      </c>
      <c r="S40" s="57">
        <f t="shared" si="2"/>
        <v>52362.400000000001</v>
      </c>
    </row>
    <row r="41" spans="2:19" ht="28.5" x14ac:dyDescent="0.25">
      <c r="B41" s="14" t="s">
        <v>110</v>
      </c>
      <c r="C41" s="54">
        <f>SUM(C35:C40)</f>
        <v>632987.4</v>
      </c>
      <c r="D41" s="54">
        <f>SUM(D35:D40)</f>
        <v>834928.39999999991</v>
      </c>
      <c r="E41" s="56">
        <f>SUM(E35:E40)</f>
        <v>0</v>
      </c>
      <c r="F41" s="56">
        <f t="shared" ref="F41:J41" si="8">SUM(F35:F40)</f>
        <v>0</v>
      </c>
      <c r="G41" s="56">
        <f t="shared" si="8"/>
        <v>0</v>
      </c>
      <c r="H41" s="56">
        <f>SUM(H35:H40)</f>
        <v>151872.59999999998</v>
      </c>
      <c r="I41" s="56">
        <f t="shared" si="8"/>
        <v>158051.30000000002</v>
      </c>
      <c r="J41" s="56">
        <f t="shared" si="8"/>
        <v>165558.80000000002</v>
      </c>
      <c r="K41" s="56">
        <f>C41+E41+H41</f>
        <v>784860</v>
      </c>
      <c r="L41" s="56">
        <f>C41+F41+I41</f>
        <v>791038.70000000007</v>
      </c>
      <c r="M41" s="56">
        <f t="shared" si="1"/>
        <v>798546.20000000007</v>
      </c>
      <c r="N41" s="58" t="s">
        <v>2</v>
      </c>
      <c r="O41" s="58" t="s">
        <v>2</v>
      </c>
      <c r="P41" s="58" t="s">
        <v>2</v>
      </c>
      <c r="Q41" s="57" t="s">
        <v>2</v>
      </c>
      <c r="R41" s="57" t="s">
        <v>2</v>
      </c>
      <c r="S41" s="57" t="s">
        <v>2</v>
      </c>
    </row>
    <row r="42" spans="2:19" ht="28.5" x14ac:dyDescent="0.25">
      <c r="B42" s="14" t="s">
        <v>111</v>
      </c>
      <c r="C42" s="54">
        <v>1591.2</v>
      </c>
      <c r="D42" s="54">
        <v>6354.9</v>
      </c>
      <c r="E42" s="56" t="s">
        <v>43</v>
      </c>
      <c r="F42" s="56" t="s">
        <v>43</v>
      </c>
      <c r="G42" s="56" t="s">
        <v>43</v>
      </c>
      <c r="H42" s="56" t="s">
        <v>43</v>
      </c>
      <c r="I42" s="56" t="s">
        <v>43</v>
      </c>
      <c r="J42" s="56" t="s">
        <v>43</v>
      </c>
      <c r="K42" s="56">
        <f>C42</f>
        <v>1591.2</v>
      </c>
      <c r="L42" s="56">
        <f>C42</f>
        <v>1591.2</v>
      </c>
      <c r="M42" s="56">
        <f>C42</f>
        <v>1591.2</v>
      </c>
      <c r="N42" s="58" t="s">
        <v>2</v>
      </c>
      <c r="O42" s="58" t="s">
        <v>2</v>
      </c>
      <c r="P42" s="58" t="s">
        <v>2</v>
      </c>
      <c r="Q42" s="57" t="s">
        <v>2</v>
      </c>
      <c r="R42" s="57" t="s">
        <v>2</v>
      </c>
      <c r="S42" s="57" t="s">
        <v>2</v>
      </c>
    </row>
    <row r="43" spans="2:19" x14ac:dyDescent="0.25">
      <c r="B43" s="14" t="s">
        <v>112</v>
      </c>
      <c r="C43" s="56">
        <f>+C41+C42</f>
        <v>634578.6</v>
      </c>
      <c r="D43" s="56">
        <f>+D41+D42</f>
        <v>841283.29999999993</v>
      </c>
      <c r="E43" s="56">
        <f>E41</f>
        <v>0</v>
      </c>
      <c r="F43" s="56">
        <f t="shared" ref="F43:J43" si="9">F41</f>
        <v>0</v>
      </c>
      <c r="G43" s="56">
        <f t="shared" si="9"/>
        <v>0</v>
      </c>
      <c r="H43" s="56">
        <f t="shared" si="9"/>
        <v>151872.59999999998</v>
      </c>
      <c r="I43" s="56">
        <f t="shared" si="9"/>
        <v>158051.30000000002</v>
      </c>
      <c r="J43" s="56">
        <f t="shared" si="9"/>
        <v>165558.80000000002</v>
      </c>
      <c r="K43" s="58">
        <f>K41+K42</f>
        <v>786451.2</v>
      </c>
      <c r="L43" s="58">
        <f t="shared" ref="L43:M43" si="10">L41+L42</f>
        <v>792629.9</v>
      </c>
      <c r="M43" s="58">
        <f t="shared" si="10"/>
        <v>800137.4</v>
      </c>
      <c r="N43" s="58">
        <f>SUM(N35:N40)</f>
        <v>0</v>
      </c>
      <c r="O43" s="58">
        <f t="shared" ref="O43:P43" si="11">SUM(O35:O40)</f>
        <v>0</v>
      </c>
      <c r="P43" s="58">
        <f t="shared" si="11"/>
        <v>0</v>
      </c>
      <c r="Q43" s="57">
        <f>K43+N43</f>
        <v>786451.2</v>
      </c>
      <c r="R43" s="57">
        <f>L43+O43</f>
        <v>792629.9</v>
      </c>
      <c r="S43" s="57">
        <f>M43+P43</f>
        <v>800137.4</v>
      </c>
    </row>
    <row r="47" spans="2:19" x14ac:dyDescent="0.25">
      <c r="C47" s="59"/>
      <c r="D47"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A28" zoomScaleNormal="100" workbookViewId="0">
      <selection activeCell="C55" sqref="C55"/>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11004</v>
      </c>
      <c r="H7" s="48"/>
      <c r="I7" s="48"/>
      <c r="J7" s="48"/>
    </row>
    <row r="8" spans="1:23" ht="108" x14ac:dyDescent="0.25">
      <c r="B8" s="25" t="s">
        <v>56</v>
      </c>
      <c r="C8" s="50" t="s">
        <v>135</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173</v>
      </c>
      <c r="C19" s="51" t="s">
        <v>121</v>
      </c>
      <c r="D19" s="51" t="s">
        <v>21</v>
      </c>
      <c r="E19" s="51"/>
      <c r="F19" s="65">
        <v>684981.20000000007</v>
      </c>
      <c r="G19" s="65">
        <v>890291.60000000009</v>
      </c>
      <c r="H19" s="65">
        <v>821258.60000000009</v>
      </c>
      <c r="I19" s="65">
        <v>819978.5</v>
      </c>
      <c r="J19" s="65">
        <v>827171.00000000012</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497121.3</v>
      </c>
      <c r="D35" s="54">
        <v>729413.4</v>
      </c>
      <c r="E35" s="55"/>
      <c r="F35" s="55"/>
      <c r="G35" s="55"/>
      <c r="H35" s="55">
        <v>169427.9</v>
      </c>
      <c r="I35" s="55">
        <v>165459.4</v>
      </c>
      <c r="J35" s="55">
        <v>170198.2</v>
      </c>
      <c r="K35" s="56">
        <f>C35+E35+H35</f>
        <v>666549.19999999995</v>
      </c>
      <c r="L35" s="56">
        <f>C35+F35+I35</f>
        <v>662580.69999999995</v>
      </c>
      <c r="M35" s="56">
        <f>C35+G35+J35</f>
        <v>667319.5</v>
      </c>
      <c r="N35" s="55"/>
      <c r="O35" s="55"/>
      <c r="P35" s="55"/>
      <c r="Q35" s="57">
        <f>K35+N35</f>
        <v>666549.19999999995</v>
      </c>
      <c r="R35" s="57">
        <f>L35+O35</f>
        <v>662580.69999999995</v>
      </c>
      <c r="S35" s="57">
        <f>M35+P35</f>
        <v>667319.5</v>
      </c>
    </row>
    <row r="36" spans="2:19" ht="27" x14ac:dyDescent="0.25">
      <c r="B36" s="19" t="s">
        <v>130</v>
      </c>
      <c r="C36" s="54">
        <v>140591.20000000001</v>
      </c>
      <c r="D36" s="54">
        <v>85695.5</v>
      </c>
      <c r="E36" s="55"/>
      <c r="F36" s="55"/>
      <c r="G36" s="55"/>
      <c r="H36" s="55">
        <v>-71410.3</v>
      </c>
      <c r="I36" s="55">
        <v>-71093.8</v>
      </c>
      <c r="J36" s="55">
        <v>-71259.7</v>
      </c>
      <c r="K36" s="56">
        <f t="shared" ref="K36:K40" si="0">C36+E36+H36</f>
        <v>69180.900000000009</v>
      </c>
      <c r="L36" s="56">
        <f t="shared" ref="L36:L40" si="1">C36+F36+I36</f>
        <v>69497.400000000009</v>
      </c>
      <c r="M36" s="56">
        <f t="shared" ref="M36:M40" si="2">C36+G36+J36</f>
        <v>69331.500000000015</v>
      </c>
      <c r="N36" s="55"/>
      <c r="O36" s="55"/>
      <c r="P36" s="55"/>
      <c r="Q36" s="57">
        <f t="shared" ref="Q36:S40" si="3">K36+N36</f>
        <v>69180.900000000009</v>
      </c>
      <c r="R36" s="57">
        <f t="shared" si="3"/>
        <v>69497.400000000009</v>
      </c>
      <c r="S36" s="57">
        <f t="shared" si="3"/>
        <v>69331.500000000015</v>
      </c>
    </row>
    <row r="37" spans="2:19" ht="40.5" x14ac:dyDescent="0.25">
      <c r="B37" s="19" t="s">
        <v>131</v>
      </c>
      <c r="C37" s="54">
        <v>9339.2000000000007</v>
      </c>
      <c r="D37" s="54">
        <v>10840.4</v>
      </c>
      <c r="E37" s="55"/>
      <c r="F37" s="55"/>
      <c r="G37" s="55"/>
      <c r="H37" s="55">
        <v>6309.5</v>
      </c>
      <c r="I37" s="55">
        <v>6537.7</v>
      </c>
      <c r="J37" s="55">
        <v>6906.5</v>
      </c>
      <c r="K37" s="56">
        <f t="shared" si="0"/>
        <v>15648.7</v>
      </c>
      <c r="L37" s="56">
        <f t="shared" si="1"/>
        <v>15876.900000000001</v>
      </c>
      <c r="M37" s="56">
        <f t="shared" si="2"/>
        <v>16245.7</v>
      </c>
      <c r="N37" s="55"/>
      <c r="O37" s="55"/>
      <c r="P37" s="55"/>
      <c r="Q37" s="57">
        <f t="shared" si="3"/>
        <v>15648.7</v>
      </c>
      <c r="R37" s="57">
        <f t="shared" si="3"/>
        <v>15876.900000000001</v>
      </c>
      <c r="S37" s="57">
        <f t="shared" si="3"/>
        <v>16245.7</v>
      </c>
    </row>
    <row r="38" spans="2:19" x14ac:dyDescent="0.25">
      <c r="B38" s="19" t="s">
        <v>132</v>
      </c>
      <c r="C38" s="54">
        <v>14567.3</v>
      </c>
      <c r="D38" s="54">
        <v>28443.5</v>
      </c>
      <c r="E38" s="55"/>
      <c r="F38" s="55"/>
      <c r="G38" s="55"/>
      <c r="H38" s="55">
        <v>9580.7999999999993</v>
      </c>
      <c r="I38" s="55">
        <v>9580.7999999999993</v>
      </c>
      <c r="J38" s="55">
        <v>9580.7999999999993</v>
      </c>
      <c r="K38" s="56">
        <f t="shared" si="0"/>
        <v>24148.1</v>
      </c>
      <c r="L38" s="56">
        <f t="shared" si="1"/>
        <v>24148.1</v>
      </c>
      <c r="M38" s="56">
        <f t="shared" si="2"/>
        <v>24148.1</v>
      </c>
      <c r="N38" s="55"/>
      <c r="O38" s="55"/>
      <c r="P38" s="55"/>
      <c r="Q38" s="57">
        <f t="shared" si="3"/>
        <v>24148.1</v>
      </c>
      <c r="R38" s="57">
        <f t="shared" si="3"/>
        <v>24148.1</v>
      </c>
      <c r="S38" s="57">
        <f t="shared" si="3"/>
        <v>24148.1</v>
      </c>
    </row>
    <row r="39" spans="2:19" x14ac:dyDescent="0.25">
      <c r="B39" s="19" t="s">
        <v>133</v>
      </c>
      <c r="C39" s="54">
        <v>1808.9</v>
      </c>
      <c r="D39" s="54">
        <v>3762.4</v>
      </c>
      <c r="E39" s="55"/>
      <c r="F39" s="55"/>
      <c r="G39" s="55"/>
      <c r="H39" s="55">
        <v>1049.5999999999999</v>
      </c>
      <c r="I39" s="55">
        <v>1049.5999999999999</v>
      </c>
      <c r="J39" s="55">
        <v>1049.5999999999999</v>
      </c>
      <c r="K39" s="56">
        <f t="shared" si="0"/>
        <v>2858.5</v>
      </c>
      <c r="L39" s="56">
        <f t="shared" si="1"/>
        <v>2858.5</v>
      </c>
      <c r="M39" s="56">
        <f t="shared" si="2"/>
        <v>2858.5</v>
      </c>
      <c r="N39" s="55"/>
      <c r="O39" s="55"/>
      <c r="P39" s="55"/>
      <c r="Q39" s="57">
        <f t="shared" si="3"/>
        <v>2858.5</v>
      </c>
      <c r="R39" s="57">
        <f t="shared" si="3"/>
        <v>2858.5</v>
      </c>
      <c r="S39" s="57">
        <f t="shared" si="3"/>
        <v>2858.5</v>
      </c>
    </row>
    <row r="40" spans="2:19" x14ac:dyDescent="0.25">
      <c r="B40" s="19" t="s">
        <v>134</v>
      </c>
      <c r="C40" s="54">
        <v>21553.3</v>
      </c>
      <c r="D40" s="54">
        <v>32136.400000000001</v>
      </c>
      <c r="E40" s="55"/>
      <c r="F40" s="55"/>
      <c r="G40" s="55"/>
      <c r="H40" s="55">
        <v>21319.9</v>
      </c>
      <c r="I40" s="55">
        <v>23463.599999999999</v>
      </c>
      <c r="J40" s="55">
        <v>25714.400000000001</v>
      </c>
      <c r="K40" s="56">
        <f t="shared" si="0"/>
        <v>42873.2</v>
      </c>
      <c r="L40" s="56">
        <f t="shared" si="1"/>
        <v>45016.899999999994</v>
      </c>
      <c r="M40" s="56">
        <f t="shared" si="2"/>
        <v>47267.7</v>
      </c>
      <c r="N40" s="55"/>
      <c r="O40" s="55"/>
      <c r="P40" s="55"/>
      <c r="Q40" s="57">
        <f t="shared" si="3"/>
        <v>42873.2</v>
      </c>
      <c r="R40" s="57">
        <f t="shared" si="3"/>
        <v>45016.899999999994</v>
      </c>
      <c r="S40" s="57">
        <f t="shared" si="3"/>
        <v>47267.7</v>
      </c>
    </row>
    <row r="41" spans="2:19" ht="28.5" x14ac:dyDescent="0.25">
      <c r="B41" s="14" t="s">
        <v>110</v>
      </c>
      <c r="C41" s="54">
        <f>SUM(C35:C40)</f>
        <v>684981.20000000007</v>
      </c>
      <c r="D41" s="54">
        <f>SUM(D35:D40)</f>
        <v>890291.60000000009</v>
      </c>
      <c r="E41" s="56">
        <f>SUM(E35:E40)</f>
        <v>0</v>
      </c>
      <c r="F41" s="56">
        <f t="shared" ref="F41:J41" si="4">SUM(F35:F40)</f>
        <v>0</v>
      </c>
      <c r="G41" s="56">
        <f t="shared" si="4"/>
        <v>0</v>
      </c>
      <c r="H41" s="56">
        <f>SUM(H35:H40)</f>
        <v>136277.4</v>
      </c>
      <c r="I41" s="56">
        <f t="shared" si="4"/>
        <v>134997.29999999999</v>
      </c>
      <c r="J41" s="56">
        <f t="shared" si="4"/>
        <v>142189.80000000002</v>
      </c>
      <c r="K41" s="56">
        <f>C41+E41+H41</f>
        <v>821258.60000000009</v>
      </c>
      <c r="L41" s="56">
        <f>C41+F41+I41</f>
        <v>819978.5</v>
      </c>
      <c r="M41" s="56">
        <f>C41+G41+J41</f>
        <v>827171.00000000012</v>
      </c>
      <c r="N41" s="58" t="s">
        <v>2</v>
      </c>
      <c r="O41" s="58" t="s">
        <v>2</v>
      </c>
      <c r="P41" s="58" t="s">
        <v>2</v>
      </c>
      <c r="Q41" s="57" t="s">
        <v>2</v>
      </c>
      <c r="R41" s="57" t="s">
        <v>2</v>
      </c>
      <c r="S41" s="57" t="s">
        <v>2</v>
      </c>
    </row>
    <row r="42" spans="2:19" ht="28.5" x14ac:dyDescent="0.25">
      <c r="B42" s="14" t="s">
        <v>111</v>
      </c>
      <c r="C42" s="54">
        <v>4283.1000000000004</v>
      </c>
      <c r="D42" s="54">
        <v>12017.7</v>
      </c>
      <c r="E42" s="56" t="s">
        <v>43</v>
      </c>
      <c r="F42" s="56" t="s">
        <v>43</v>
      </c>
      <c r="G42" s="56" t="s">
        <v>43</v>
      </c>
      <c r="H42" s="56" t="s">
        <v>43</v>
      </c>
      <c r="I42" s="56" t="s">
        <v>43</v>
      </c>
      <c r="J42" s="56" t="s">
        <v>43</v>
      </c>
      <c r="K42" s="56">
        <f>C42</f>
        <v>4283.1000000000004</v>
      </c>
      <c r="L42" s="56">
        <f>C42</f>
        <v>4283.1000000000004</v>
      </c>
      <c r="M42" s="56">
        <f>C42</f>
        <v>4283.1000000000004</v>
      </c>
      <c r="N42" s="58" t="s">
        <v>2</v>
      </c>
      <c r="O42" s="58" t="s">
        <v>2</v>
      </c>
      <c r="P42" s="58" t="s">
        <v>2</v>
      </c>
      <c r="Q42" s="57" t="s">
        <v>2</v>
      </c>
      <c r="R42" s="57" t="s">
        <v>2</v>
      </c>
      <c r="S42" s="57" t="s">
        <v>2</v>
      </c>
    </row>
    <row r="43" spans="2:19" x14ac:dyDescent="0.25">
      <c r="B43" s="14" t="s">
        <v>112</v>
      </c>
      <c r="C43" s="56">
        <f>+C41+C42</f>
        <v>689264.3</v>
      </c>
      <c r="D43" s="56">
        <f>+D41+D42</f>
        <v>902309.3</v>
      </c>
      <c r="E43" s="56">
        <f>E41</f>
        <v>0</v>
      </c>
      <c r="F43" s="56">
        <f t="shared" ref="F43:J43" si="5">F41</f>
        <v>0</v>
      </c>
      <c r="G43" s="56">
        <f t="shared" si="5"/>
        <v>0</v>
      </c>
      <c r="H43" s="56">
        <f t="shared" si="5"/>
        <v>136277.4</v>
      </c>
      <c r="I43" s="56">
        <f t="shared" si="5"/>
        <v>134997.29999999999</v>
      </c>
      <c r="J43" s="56">
        <f t="shared" si="5"/>
        <v>142189.80000000002</v>
      </c>
      <c r="K43" s="58">
        <f>K41+K42</f>
        <v>825541.70000000007</v>
      </c>
      <c r="L43" s="58">
        <f t="shared" ref="L43:M43" si="6">L41+L42</f>
        <v>824261.6</v>
      </c>
      <c r="M43" s="58">
        <f t="shared" si="6"/>
        <v>831454.10000000009</v>
      </c>
      <c r="N43" s="58">
        <f>SUM(N35:N40)</f>
        <v>0</v>
      </c>
      <c r="O43" s="58">
        <f t="shared" ref="O43:P43" si="7">SUM(O35:O40)</f>
        <v>0</v>
      </c>
      <c r="P43" s="58">
        <f t="shared" si="7"/>
        <v>0</v>
      </c>
      <c r="Q43" s="57">
        <f>K43+N43</f>
        <v>825541.70000000007</v>
      </c>
      <c r="R43" s="57">
        <f>L43+O43</f>
        <v>824261.6</v>
      </c>
      <c r="S43" s="57">
        <f>M43+P43</f>
        <v>831454.10000000009</v>
      </c>
    </row>
    <row r="47" spans="2:19" x14ac:dyDescent="0.25">
      <c r="C47" s="59"/>
      <c r="D47"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A28" zoomScaleNormal="100" workbookViewId="0">
      <selection activeCell="B44" sqref="B44:G48"/>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11005</v>
      </c>
      <c r="H7" s="48"/>
      <c r="I7" s="48"/>
      <c r="J7" s="48"/>
    </row>
    <row r="8" spans="1:23" ht="108" x14ac:dyDescent="0.25">
      <c r="B8" s="25" t="s">
        <v>56</v>
      </c>
      <c r="C8" s="50" t="s">
        <v>136</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174</v>
      </c>
      <c r="C19" s="51" t="s">
        <v>121</v>
      </c>
      <c r="D19" s="51" t="s">
        <v>21</v>
      </c>
      <c r="E19" s="51"/>
      <c r="F19" s="65">
        <v>415855.8</v>
      </c>
      <c r="G19" s="65">
        <v>445877.79999999993</v>
      </c>
      <c r="H19" s="65">
        <v>591603.4</v>
      </c>
      <c r="I19" s="65">
        <v>594378.12</v>
      </c>
      <c r="J19" s="65">
        <v>599651.68099999998</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315199.2</v>
      </c>
      <c r="D35" s="54">
        <v>373427.5</v>
      </c>
      <c r="E35" s="55"/>
      <c r="F35" s="55"/>
      <c r="G35" s="55"/>
      <c r="H35" s="55">
        <v>179999.7</v>
      </c>
      <c r="I35" s="55">
        <v>180876.79999999999</v>
      </c>
      <c r="J35" s="55">
        <v>184341.7</v>
      </c>
      <c r="K35" s="56">
        <f>C35+E35+H35</f>
        <v>495198.9</v>
      </c>
      <c r="L35" s="56">
        <f>C35+F35+I35</f>
        <v>496076</v>
      </c>
      <c r="M35" s="56">
        <f>C35+G35+J35</f>
        <v>499540.9</v>
      </c>
      <c r="N35" s="55"/>
      <c r="O35" s="55"/>
      <c r="P35" s="55"/>
      <c r="Q35" s="57">
        <f>K35+N35</f>
        <v>495198.9</v>
      </c>
      <c r="R35" s="57">
        <f>L35+O35</f>
        <v>496076</v>
      </c>
      <c r="S35" s="57">
        <f>M35+P35</f>
        <v>499540.9</v>
      </c>
    </row>
    <row r="36" spans="2:19" ht="27" x14ac:dyDescent="0.25">
      <c r="B36" s="19" t="s">
        <v>130</v>
      </c>
      <c r="C36" s="54">
        <v>77642.2</v>
      </c>
      <c r="D36" s="54">
        <v>42581.599999999999</v>
      </c>
      <c r="E36" s="55"/>
      <c r="F36" s="55"/>
      <c r="G36" s="55"/>
      <c r="H36" s="55">
        <v>-24699.199999999997</v>
      </c>
      <c r="I36" s="55">
        <v>-24558.299999999996</v>
      </c>
      <c r="J36" s="55">
        <v>-24645.599999999999</v>
      </c>
      <c r="K36" s="56">
        <f t="shared" ref="K36:K38" si="0">C36+E36+H36</f>
        <v>52943</v>
      </c>
      <c r="L36" s="56">
        <f t="shared" ref="L36:L38" si="1">C36+F36+I36</f>
        <v>53083.9</v>
      </c>
      <c r="M36" s="56">
        <f t="shared" ref="M36:M38" si="2">C36+G36+J36</f>
        <v>52996.6</v>
      </c>
      <c r="N36" s="55"/>
      <c r="O36" s="55"/>
      <c r="P36" s="55"/>
      <c r="Q36" s="57">
        <f t="shared" ref="Q36:S38" si="3">K36+N36</f>
        <v>52943</v>
      </c>
      <c r="R36" s="57">
        <f t="shared" si="3"/>
        <v>53083.9</v>
      </c>
      <c r="S36" s="57">
        <f t="shared" si="3"/>
        <v>52996.6</v>
      </c>
    </row>
    <row r="37" spans="2:19" ht="40.5" x14ac:dyDescent="0.25">
      <c r="B37" s="19" t="s">
        <v>131</v>
      </c>
      <c r="C37" s="54">
        <v>6819.1</v>
      </c>
      <c r="D37" s="54">
        <v>6895.1</v>
      </c>
      <c r="E37" s="55"/>
      <c r="F37" s="55"/>
      <c r="G37" s="55"/>
      <c r="H37" s="55">
        <v>3866</v>
      </c>
      <c r="I37" s="55">
        <v>3983.8999999999996</v>
      </c>
      <c r="J37" s="55">
        <v>4159.1000000000004</v>
      </c>
      <c r="K37" s="56">
        <f t="shared" si="0"/>
        <v>10685.1</v>
      </c>
      <c r="L37" s="56">
        <f t="shared" si="1"/>
        <v>10803</v>
      </c>
      <c r="M37" s="56">
        <f t="shared" si="2"/>
        <v>10978.2</v>
      </c>
      <c r="N37" s="55"/>
      <c r="O37" s="55"/>
      <c r="P37" s="55"/>
      <c r="Q37" s="57">
        <f t="shared" si="3"/>
        <v>10685.1</v>
      </c>
      <c r="R37" s="57">
        <f t="shared" si="3"/>
        <v>10803</v>
      </c>
      <c r="S37" s="57">
        <f t="shared" si="3"/>
        <v>10978.2</v>
      </c>
    </row>
    <row r="38" spans="2:19" x14ac:dyDescent="0.25">
      <c r="B38" s="19" t="s">
        <v>134</v>
      </c>
      <c r="C38" s="54">
        <v>16195.3</v>
      </c>
      <c r="D38" s="54">
        <v>22973.599999999999</v>
      </c>
      <c r="E38" s="55"/>
      <c r="F38" s="55"/>
      <c r="G38" s="55"/>
      <c r="H38" s="55">
        <v>16581.100000000002</v>
      </c>
      <c r="I38" s="55">
        <v>18219.920000000002</v>
      </c>
      <c r="J38" s="55">
        <v>19940.681</v>
      </c>
      <c r="K38" s="56">
        <f t="shared" si="0"/>
        <v>32776.400000000001</v>
      </c>
      <c r="L38" s="56">
        <f t="shared" si="1"/>
        <v>34415.22</v>
      </c>
      <c r="M38" s="56">
        <f t="shared" si="2"/>
        <v>36135.981</v>
      </c>
      <c r="N38" s="55"/>
      <c r="O38" s="55"/>
      <c r="P38" s="55"/>
      <c r="Q38" s="57">
        <f t="shared" si="3"/>
        <v>32776.400000000001</v>
      </c>
      <c r="R38" s="57">
        <f t="shared" si="3"/>
        <v>34415.22</v>
      </c>
      <c r="S38" s="57">
        <f t="shared" si="3"/>
        <v>36135.981</v>
      </c>
    </row>
    <row r="39" spans="2:19" ht="28.5" x14ac:dyDescent="0.25">
      <c r="B39" s="14" t="s">
        <v>110</v>
      </c>
      <c r="C39" s="54">
        <f t="shared" ref="C39:J39" si="4">SUM(C35:C38)</f>
        <v>415855.8</v>
      </c>
      <c r="D39" s="54">
        <f t="shared" si="4"/>
        <v>445877.79999999993</v>
      </c>
      <c r="E39" s="56">
        <f t="shared" si="4"/>
        <v>0</v>
      </c>
      <c r="F39" s="56">
        <f t="shared" si="4"/>
        <v>0</v>
      </c>
      <c r="G39" s="56">
        <f t="shared" si="4"/>
        <v>0</v>
      </c>
      <c r="H39" s="56">
        <f t="shared" si="4"/>
        <v>175747.6</v>
      </c>
      <c r="I39" s="56">
        <f t="shared" si="4"/>
        <v>178522.32</v>
      </c>
      <c r="J39" s="56">
        <f t="shared" si="4"/>
        <v>183795.88100000002</v>
      </c>
      <c r="K39" s="56">
        <f>C39+E39+H39</f>
        <v>591603.4</v>
      </c>
      <c r="L39" s="56">
        <f>C39+F39+I39</f>
        <v>594378.12</v>
      </c>
      <c r="M39" s="56">
        <f>C39+G39+J39</f>
        <v>599651.68099999998</v>
      </c>
      <c r="N39" s="58" t="s">
        <v>2</v>
      </c>
      <c r="O39" s="58" t="s">
        <v>2</v>
      </c>
      <c r="P39" s="58" t="s">
        <v>2</v>
      </c>
      <c r="Q39" s="57" t="s">
        <v>2</v>
      </c>
      <c r="R39" s="57" t="s">
        <v>2</v>
      </c>
      <c r="S39" s="57" t="s">
        <v>2</v>
      </c>
    </row>
    <row r="40" spans="2:19" ht="28.5" x14ac:dyDescent="0.25">
      <c r="B40" s="14" t="s">
        <v>111</v>
      </c>
      <c r="C40" s="54">
        <v>115.8</v>
      </c>
      <c r="D40" s="54">
        <v>632.79999999999995</v>
      </c>
      <c r="E40" s="56" t="s">
        <v>43</v>
      </c>
      <c r="F40" s="56" t="s">
        <v>43</v>
      </c>
      <c r="G40" s="56" t="s">
        <v>43</v>
      </c>
      <c r="H40" s="56" t="s">
        <v>43</v>
      </c>
      <c r="I40" s="56" t="s">
        <v>43</v>
      </c>
      <c r="J40" s="56" t="s">
        <v>43</v>
      </c>
      <c r="K40" s="56">
        <f>C40</f>
        <v>115.8</v>
      </c>
      <c r="L40" s="56">
        <f>C40</f>
        <v>115.8</v>
      </c>
      <c r="M40" s="56">
        <f>C40</f>
        <v>115.8</v>
      </c>
      <c r="N40" s="58" t="s">
        <v>2</v>
      </c>
      <c r="O40" s="58" t="s">
        <v>2</v>
      </c>
      <c r="P40" s="58" t="s">
        <v>2</v>
      </c>
      <c r="Q40" s="57" t="s">
        <v>2</v>
      </c>
      <c r="R40" s="57" t="s">
        <v>2</v>
      </c>
      <c r="S40" s="57" t="s">
        <v>2</v>
      </c>
    </row>
    <row r="41" spans="2:19" x14ac:dyDescent="0.25">
      <c r="B41" s="14" t="s">
        <v>112</v>
      </c>
      <c r="C41" s="56">
        <f>+C39+C40</f>
        <v>415971.6</v>
      </c>
      <c r="D41" s="56">
        <f>+D39+D40</f>
        <v>446510.59999999992</v>
      </c>
      <c r="E41" s="56">
        <f>E39</f>
        <v>0</v>
      </c>
      <c r="F41" s="56">
        <f t="shared" ref="F41:J41" si="5">F39</f>
        <v>0</v>
      </c>
      <c r="G41" s="56">
        <f t="shared" si="5"/>
        <v>0</v>
      </c>
      <c r="H41" s="56">
        <f t="shared" si="5"/>
        <v>175747.6</v>
      </c>
      <c r="I41" s="56">
        <f t="shared" si="5"/>
        <v>178522.32</v>
      </c>
      <c r="J41" s="56">
        <f t="shared" si="5"/>
        <v>183795.88100000002</v>
      </c>
      <c r="K41" s="58">
        <f>K39+K40</f>
        <v>591719.20000000007</v>
      </c>
      <c r="L41" s="58">
        <f t="shared" ref="L41:M41" si="6">L39+L40</f>
        <v>594493.92000000004</v>
      </c>
      <c r="M41" s="58">
        <f t="shared" si="6"/>
        <v>599767.48100000003</v>
      </c>
      <c r="N41" s="58">
        <f>SUM(N35:N38)</f>
        <v>0</v>
      </c>
      <c r="O41" s="58">
        <f>SUM(O35:O38)</f>
        <v>0</v>
      </c>
      <c r="P41" s="58">
        <f>SUM(P35:P38)</f>
        <v>0</v>
      </c>
      <c r="Q41" s="57">
        <f>K41+N41</f>
        <v>591719.20000000007</v>
      </c>
      <c r="R41" s="57">
        <f>L41+O41</f>
        <v>594493.92000000004</v>
      </c>
      <c r="S41" s="57">
        <f>M41+P41</f>
        <v>599767.48100000003</v>
      </c>
    </row>
    <row r="44" spans="2:19" x14ac:dyDescent="0.25">
      <c r="C44" s="59"/>
    </row>
    <row r="45" spans="2:19" x14ac:dyDescent="0.25">
      <c r="C45" s="59"/>
      <c r="D45" s="59"/>
    </row>
    <row r="46" spans="2:19" x14ac:dyDescent="0.25">
      <c r="C46" s="59"/>
    </row>
    <row r="47" spans="2:19" x14ac:dyDescent="0.25">
      <c r="C47"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 type="custom" allowBlank="1" showInputMessage="1" showErrorMessage="1" sqref="N35:P3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5" zoomScaleNormal="100" workbookViewId="0">
      <selection activeCell="B46" sqref="B46:C52"/>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11006</v>
      </c>
      <c r="H7" s="48"/>
      <c r="I7" s="48"/>
      <c r="J7" s="48"/>
    </row>
    <row r="8" spans="1:23" ht="94.5" x14ac:dyDescent="0.25">
      <c r="B8" s="25" t="s">
        <v>56</v>
      </c>
      <c r="C8" s="50" t="s">
        <v>137</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175</v>
      </c>
      <c r="C19" s="51" t="s">
        <v>121</v>
      </c>
      <c r="D19" s="51" t="s">
        <v>21</v>
      </c>
      <c r="E19" s="51"/>
      <c r="F19" s="65">
        <v>739087.5</v>
      </c>
      <c r="G19" s="65">
        <v>790786.1</v>
      </c>
      <c r="H19" s="65">
        <v>943008.6</v>
      </c>
      <c r="I19" s="65">
        <v>958923.13</v>
      </c>
      <c r="J19" s="65">
        <v>973858.59649999999</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533390</v>
      </c>
      <c r="D35" s="54">
        <v>625507.1</v>
      </c>
      <c r="E35" s="55"/>
      <c r="F35" s="55"/>
      <c r="G35" s="55"/>
      <c r="H35" s="55">
        <v>190598.90000000002</v>
      </c>
      <c r="I35" s="55">
        <v>200390.09999999998</v>
      </c>
      <c r="J35" s="55">
        <v>209084.19999999995</v>
      </c>
      <c r="K35" s="56">
        <f>C35+E35+H35</f>
        <v>723988.9</v>
      </c>
      <c r="L35" s="56">
        <f>C35+F35+I35</f>
        <v>733780.1</v>
      </c>
      <c r="M35" s="56">
        <f>C35+G35+J35</f>
        <v>742474.2</v>
      </c>
      <c r="N35" s="55"/>
      <c r="O35" s="55"/>
      <c r="P35" s="55"/>
      <c r="Q35" s="57">
        <f>K35+N35</f>
        <v>723988.9</v>
      </c>
      <c r="R35" s="57">
        <f>L35+O35</f>
        <v>733780.1</v>
      </c>
      <c r="S35" s="57">
        <f>M35+P35</f>
        <v>742474.2</v>
      </c>
    </row>
    <row r="36" spans="2:19" ht="27" x14ac:dyDescent="0.25">
      <c r="B36" s="19" t="s">
        <v>130</v>
      </c>
      <c r="C36" s="54">
        <v>134800.9</v>
      </c>
      <c r="D36" s="54">
        <v>76819.100000000006</v>
      </c>
      <c r="E36" s="55"/>
      <c r="F36" s="55"/>
      <c r="G36" s="55"/>
      <c r="H36" s="55">
        <v>-55888.2</v>
      </c>
      <c r="I36" s="55">
        <v>-55626.099999999991</v>
      </c>
      <c r="J36" s="55">
        <v>-55590.299999999988</v>
      </c>
      <c r="K36" s="56">
        <f t="shared" ref="K36:M40" si="0">C36+E36+H36</f>
        <v>78912.7</v>
      </c>
      <c r="L36" s="56">
        <f t="shared" si="0"/>
        <v>21193.000000000015</v>
      </c>
      <c r="M36" s="56">
        <f t="shared" si="0"/>
        <v>-55590.299999999988</v>
      </c>
      <c r="N36" s="55"/>
      <c r="O36" s="55"/>
      <c r="P36" s="55"/>
      <c r="Q36" s="57">
        <f t="shared" ref="Q36:S40" si="1">K36+N36</f>
        <v>78912.7</v>
      </c>
      <c r="R36" s="57">
        <f t="shared" si="1"/>
        <v>21193.000000000015</v>
      </c>
      <c r="S36" s="57">
        <f t="shared" si="1"/>
        <v>-55590.299999999988</v>
      </c>
    </row>
    <row r="37" spans="2:19" ht="40.5" x14ac:dyDescent="0.25">
      <c r="B37" s="19" t="s">
        <v>131</v>
      </c>
      <c r="C37" s="54">
        <v>13501.3</v>
      </c>
      <c r="D37" s="54">
        <v>13056.9</v>
      </c>
      <c r="E37" s="55"/>
      <c r="F37" s="55"/>
      <c r="G37" s="55"/>
      <c r="H37" s="55">
        <v>5589.7999999999993</v>
      </c>
      <c r="I37" s="55">
        <v>5928.2999999999993</v>
      </c>
      <c r="J37" s="55">
        <v>6335</v>
      </c>
      <c r="K37" s="56">
        <f t="shared" si="0"/>
        <v>19091.099999999999</v>
      </c>
      <c r="L37" s="56">
        <f t="shared" si="0"/>
        <v>18985.199999999997</v>
      </c>
      <c r="M37" s="56">
        <f t="shared" si="0"/>
        <v>6335</v>
      </c>
      <c r="N37" s="55"/>
      <c r="O37" s="55"/>
      <c r="P37" s="55"/>
      <c r="Q37" s="57">
        <f t="shared" si="1"/>
        <v>19091.099999999999</v>
      </c>
      <c r="R37" s="57">
        <f t="shared" si="1"/>
        <v>18985.199999999997</v>
      </c>
      <c r="S37" s="57">
        <f t="shared" si="1"/>
        <v>6335</v>
      </c>
    </row>
    <row r="38" spans="2:19" x14ac:dyDescent="0.25">
      <c r="B38" s="19" t="s">
        <v>132</v>
      </c>
      <c r="C38" s="54">
        <v>6885.7</v>
      </c>
      <c r="D38" s="54">
        <v>9605.4</v>
      </c>
      <c r="E38" s="55"/>
      <c r="F38" s="55"/>
      <c r="G38" s="55"/>
      <c r="H38" s="55">
        <v>3675.5999999999995</v>
      </c>
      <c r="I38" s="55">
        <v>3675.5999999999995</v>
      </c>
      <c r="J38" s="55">
        <v>3675.5999999999995</v>
      </c>
      <c r="K38" s="56">
        <f t="shared" si="0"/>
        <v>10561.3</v>
      </c>
      <c r="L38" s="56">
        <f t="shared" si="0"/>
        <v>13281</v>
      </c>
      <c r="M38" s="56">
        <f t="shared" si="0"/>
        <v>3675.5999999999995</v>
      </c>
      <c r="N38" s="55"/>
      <c r="O38" s="55"/>
      <c r="P38" s="55"/>
      <c r="Q38" s="57">
        <f t="shared" si="1"/>
        <v>10561.3</v>
      </c>
      <c r="R38" s="57">
        <f t="shared" si="1"/>
        <v>13281</v>
      </c>
      <c r="S38" s="57">
        <f t="shared" si="1"/>
        <v>3675.5999999999995</v>
      </c>
    </row>
    <row r="39" spans="2:19" x14ac:dyDescent="0.25">
      <c r="B39" s="19" t="s">
        <v>133</v>
      </c>
      <c r="C39" s="54"/>
      <c r="D39" s="54"/>
      <c r="E39" s="55"/>
      <c r="F39" s="55"/>
      <c r="G39" s="55"/>
      <c r="H39" s="55">
        <v>0</v>
      </c>
      <c r="I39" s="55">
        <v>0</v>
      </c>
      <c r="J39" s="55">
        <v>0</v>
      </c>
      <c r="K39" s="56">
        <f t="shared" si="0"/>
        <v>0</v>
      </c>
      <c r="L39" s="56">
        <f t="shared" si="0"/>
        <v>0</v>
      </c>
      <c r="M39" s="56">
        <f t="shared" si="0"/>
        <v>0</v>
      </c>
      <c r="N39" s="55"/>
      <c r="O39" s="55"/>
      <c r="P39" s="55"/>
      <c r="Q39" s="57">
        <f t="shared" si="1"/>
        <v>0</v>
      </c>
      <c r="R39" s="57">
        <f t="shared" si="1"/>
        <v>0</v>
      </c>
      <c r="S39" s="57">
        <f t="shared" si="1"/>
        <v>0</v>
      </c>
    </row>
    <row r="40" spans="2:19" x14ac:dyDescent="0.25">
      <c r="B40" s="19" t="s">
        <v>134</v>
      </c>
      <c r="C40" s="54">
        <v>50509.599999999999</v>
      </c>
      <c r="D40" s="54">
        <v>65797.600000000006</v>
      </c>
      <c r="E40" s="55"/>
      <c r="F40" s="55"/>
      <c r="G40" s="55"/>
      <c r="H40" s="55">
        <v>59944.999999999993</v>
      </c>
      <c r="I40" s="55">
        <v>65467.729999999989</v>
      </c>
      <c r="J40" s="55">
        <v>71266.596499999985</v>
      </c>
      <c r="K40" s="56">
        <f t="shared" si="0"/>
        <v>110454.59999999999</v>
      </c>
      <c r="L40" s="56">
        <f t="shared" si="0"/>
        <v>131265.32999999999</v>
      </c>
      <c r="M40" s="56">
        <f t="shared" si="0"/>
        <v>71266.596499999985</v>
      </c>
      <c r="N40" s="55"/>
      <c r="O40" s="55"/>
      <c r="P40" s="55"/>
      <c r="Q40" s="57">
        <f t="shared" si="1"/>
        <v>110454.59999999999</v>
      </c>
      <c r="R40" s="57">
        <f t="shared" si="1"/>
        <v>131265.32999999999</v>
      </c>
      <c r="S40" s="57">
        <f t="shared" si="1"/>
        <v>71266.596499999985</v>
      </c>
    </row>
    <row r="41" spans="2:19" ht="28.5" x14ac:dyDescent="0.25">
      <c r="B41" s="14" t="s">
        <v>110</v>
      </c>
      <c r="C41" s="54">
        <f>SUM(C35:C40)</f>
        <v>739087.5</v>
      </c>
      <c r="D41" s="54">
        <f>SUM(D35:D40)</f>
        <v>790786.1</v>
      </c>
      <c r="E41" s="56">
        <f>SUM(E35:E40)</f>
        <v>0</v>
      </c>
      <c r="F41" s="56">
        <f t="shared" ref="F41:J41" si="2">SUM(F35:F40)</f>
        <v>0</v>
      </c>
      <c r="G41" s="56">
        <f t="shared" si="2"/>
        <v>0</v>
      </c>
      <c r="H41" s="56">
        <f>SUM(H35:H40)</f>
        <v>203921.1</v>
      </c>
      <c r="I41" s="56">
        <f t="shared" si="2"/>
        <v>219835.62999999998</v>
      </c>
      <c r="J41" s="56">
        <f t="shared" si="2"/>
        <v>234771.09649999996</v>
      </c>
      <c r="K41" s="56">
        <f>C41+E41+H41</f>
        <v>943008.6</v>
      </c>
      <c r="L41" s="56">
        <f>C41+F41+I41</f>
        <v>958923.13</v>
      </c>
      <c r="M41" s="56">
        <f>C41+G41+J41</f>
        <v>973858.59649999999</v>
      </c>
      <c r="N41" s="58" t="s">
        <v>2</v>
      </c>
      <c r="O41" s="58" t="s">
        <v>2</v>
      </c>
      <c r="P41" s="58" t="s">
        <v>2</v>
      </c>
      <c r="Q41" s="57" t="s">
        <v>2</v>
      </c>
      <c r="R41" s="57" t="s">
        <v>2</v>
      </c>
      <c r="S41" s="57" t="s">
        <v>2</v>
      </c>
    </row>
    <row r="42" spans="2:19" ht="28.5" x14ac:dyDescent="0.25">
      <c r="B42" s="14" t="s">
        <v>111</v>
      </c>
      <c r="C42" s="54">
        <v>9308.5</v>
      </c>
      <c r="D42" s="54">
        <v>8547.1</v>
      </c>
      <c r="E42" s="56" t="s">
        <v>43</v>
      </c>
      <c r="F42" s="56" t="s">
        <v>43</v>
      </c>
      <c r="G42" s="56" t="s">
        <v>43</v>
      </c>
      <c r="H42" s="56" t="s">
        <v>43</v>
      </c>
      <c r="I42" s="56" t="s">
        <v>43</v>
      </c>
      <c r="J42" s="56" t="s">
        <v>43</v>
      </c>
      <c r="K42" s="56">
        <f>C42</f>
        <v>9308.5</v>
      </c>
      <c r="L42" s="56">
        <f>C42</f>
        <v>9308.5</v>
      </c>
      <c r="M42" s="56">
        <f>C42</f>
        <v>9308.5</v>
      </c>
      <c r="N42" s="58" t="s">
        <v>2</v>
      </c>
      <c r="O42" s="58" t="s">
        <v>2</v>
      </c>
      <c r="P42" s="58" t="s">
        <v>2</v>
      </c>
      <c r="Q42" s="57" t="s">
        <v>2</v>
      </c>
      <c r="R42" s="57" t="s">
        <v>2</v>
      </c>
      <c r="S42" s="57" t="s">
        <v>2</v>
      </c>
    </row>
    <row r="43" spans="2:19" x14ac:dyDescent="0.25">
      <c r="B43" s="14" t="s">
        <v>112</v>
      </c>
      <c r="C43" s="56">
        <f>+C41+C42</f>
        <v>748396</v>
      </c>
      <c r="D43" s="56">
        <f>+D41+D42</f>
        <v>799333.2</v>
      </c>
      <c r="E43" s="56">
        <f>E41</f>
        <v>0</v>
      </c>
      <c r="F43" s="56">
        <f t="shared" ref="F43:J43" si="3">F41</f>
        <v>0</v>
      </c>
      <c r="G43" s="56">
        <f t="shared" si="3"/>
        <v>0</v>
      </c>
      <c r="H43" s="56">
        <f t="shared" si="3"/>
        <v>203921.1</v>
      </c>
      <c r="I43" s="56">
        <f t="shared" si="3"/>
        <v>219835.62999999998</v>
      </c>
      <c r="J43" s="56">
        <f t="shared" si="3"/>
        <v>234771.09649999996</v>
      </c>
      <c r="K43" s="58">
        <f>K41+K42</f>
        <v>952317.1</v>
      </c>
      <c r="L43" s="58">
        <f t="shared" ref="L43:M43" si="4">L41+L42</f>
        <v>968231.63</v>
      </c>
      <c r="M43" s="58">
        <f t="shared" si="4"/>
        <v>983167.09649999999</v>
      </c>
      <c r="N43" s="58">
        <f>SUM(N35:N40)</f>
        <v>0</v>
      </c>
      <c r="O43" s="58">
        <f t="shared" ref="O43:P43" si="5">SUM(O35:O40)</f>
        <v>0</v>
      </c>
      <c r="P43" s="58">
        <f t="shared" si="5"/>
        <v>0</v>
      </c>
      <c r="Q43" s="57">
        <f>K43+N43</f>
        <v>952317.1</v>
      </c>
      <c r="R43" s="57">
        <f>L43+O43</f>
        <v>968231.63</v>
      </c>
      <c r="S43" s="57">
        <f>M43+P43</f>
        <v>983167.09649999999</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8" zoomScaleNormal="100" workbookViewId="0">
      <selection activeCell="E57" sqref="E57"/>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11008</v>
      </c>
      <c r="H7" s="48"/>
      <c r="I7" s="48"/>
      <c r="J7" s="48"/>
    </row>
    <row r="8" spans="1:23" ht="135" x14ac:dyDescent="0.25">
      <c r="B8" s="25" t="s">
        <v>56</v>
      </c>
      <c r="C8" s="50" t="s">
        <v>138</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176</v>
      </c>
      <c r="C19" s="51" t="s">
        <v>121</v>
      </c>
      <c r="D19" s="51" t="s">
        <v>21</v>
      </c>
      <c r="E19" s="51"/>
      <c r="F19" s="65">
        <v>285873.60000000003</v>
      </c>
      <c r="G19" s="65">
        <v>310145.10000000003</v>
      </c>
      <c r="H19" s="65">
        <v>375123.30000000005</v>
      </c>
      <c r="I19" s="65">
        <v>380157.42000000004</v>
      </c>
      <c r="J19" s="65">
        <v>385202.31099999999</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193830.2</v>
      </c>
      <c r="D35" s="54">
        <v>223147.2</v>
      </c>
      <c r="E35" s="55"/>
      <c r="F35" s="55"/>
      <c r="G35" s="55"/>
      <c r="H35" s="55">
        <v>82111.599999999977</v>
      </c>
      <c r="I35" s="55">
        <v>84649.799999999988</v>
      </c>
      <c r="J35" s="55">
        <v>87094.899999999965</v>
      </c>
      <c r="K35" s="56">
        <f>C35+E35+H35</f>
        <v>275941.8</v>
      </c>
      <c r="L35" s="56">
        <f>C35+F35+I35</f>
        <v>278480</v>
      </c>
      <c r="M35" s="56">
        <f>C35+G35+J35</f>
        <v>280925.09999999998</v>
      </c>
      <c r="N35" s="55"/>
      <c r="O35" s="55"/>
      <c r="P35" s="55"/>
      <c r="Q35" s="57">
        <f>K35+N35</f>
        <v>275941.8</v>
      </c>
      <c r="R35" s="57">
        <f>L35+O35</f>
        <v>278480</v>
      </c>
      <c r="S35" s="57">
        <f>M35+P35</f>
        <v>280925.09999999998</v>
      </c>
    </row>
    <row r="36" spans="2:19" ht="27" x14ac:dyDescent="0.25">
      <c r="B36" s="19" t="s">
        <v>130</v>
      </c>
      <c r="C36" s="54">
        <v>50562.8</v>
      </c>
      <c r="D36" s="54">
        <v>26654.2</v>
      </c>
      <c r="E36" s="55"/>
      <c r="F36" s="55"/>
      <c r="G36" s="55"/>
      <c r="H36" s="55">
        <v>-23204.800000000003</v>
      </c>
      <c r="I36" s="55">
        <v>-23175.500000000004</v>
      </c>
      <c r="J36" s="55">
        <v>-23135.100000000002</v>
      </c>
      <c r="K36" s="56">
        <f t="shared" ref="K36:M40" si="0">C36+E36+H36</f>
        <v>27358</v>
      </c>
      <c r="L36" s="56">
        <f t="shared" si="0"/>
        <v>3478.6999999999971</v>
      </c>
      <c r="M36" s="56">
        <f t="shared" si="0"/>
        <v>-23135.100000000002</v>
      </c>
      <c r="N36" s="55"/>
      <c r="O36" s="55"/>
      <c r="P36" s="55"/>
      <c r="Q36" s="57">
        <f t="shared" ref="Q36:S40" si="1">K36+N36</f>
        <v>27358</v>
      </c>
      <c r="R36" s="57">
        <f t="shared" si="1"/>
        <v>3478.6999999999971</v>
      </c>
      <c r="S36" s="57">
        <f t="shared" si="1"/>
        <v>-23135.100000000002</v>
      </c>
    </row>
    <row r="37" spans="2:19" ht="40.5" x14ac:dyDescent="0.25">
      <c r="B37" s="19" t="s">
        <v>131</v>
      </c>
      <c r="C37" s="54">
        <v>5387.1</v>
      </c>
      <c r="D37" s="54">
        <v>4966.5</v>
      </c>
      <c r="E37" s="55"/>
      <c r="F37" s="55"/>
      <c r="G37" s="55"/>
      <c r="H37" s="55">
        <v>1684.5999999999995</v>
      </c>
      <c r="I37" s="55">
        <v>1819.7999999999993</v>
      </c>
      <c r="J37" s="55">
        <v>1931.1999999999998</v>
      </c>
      <c r="K37" s="56">
        <f t="shared" si="0"/>
        <v>7071.7</v>
      </c>
      <c r="L37" s="56">
        <f t="shared" si="0"/>
        <v>6786.2999999999993</v>
      </c>
      <c r="M37" s="56">
        <f t="shared" si="0"/>
        <v>1931.1999999999998</v>
      </c>
      <c r="N37" s="55"/>
      <c r="O37" s="55"/>
      <c r="P37" s="55"/>
      <c r="Q37" s="57">
        <f t="shared" si="1"/>
        <v>7071.7</v>
      </c>
      <c r="R37" s="57">
        <f t="shared" si="1"/>
        <v>6786.2999999999993</v>
      </c>
      <c r="S37" s="57">
        <f t="shared" si="1"/>
        <v>1931.1999999999998</v>
      </c>
    </row>
    <row r="38" spans="2:19" x14ac:dyDescent="0.25">
      <c r="B38" s="19" t="s">
        <v>132</v>
      </c>
      <c r="C38" s="54">
        <v>7858.5</v>
      </c>
      <c r="D38" s="54">
        <v>16375.7</v>
      </c>
      <c r="E38" s="55"/>
      <c r="F38" s="55"/>
      <c r="G38" s="55"/>
      <c r="H38" s="55">
        <v>9085.4000000000015</v>
      </c>
      <c r="I38" s="55">
        <v>9085.4000000000015</v>
      </c>
      <c r="J38" s="55">
        <v>9085.4000000000015</v>
      </c>
      <c r="K38" s="56">
        <f t="shared" si="0"/>
        <v>16943.900000000001</v>
      </c>
      <c r="L38" s="56">
        <f t="shared" si="0"/>
        <v>25461.100000000002</v>
      </c>
      <c r="M38" s="56">
        <f t="shared" si="0"/>
        <v>9085.4000000000015</v>
      </c>
      <c r="N38" s="55"/>
      <c r="O38" s="55"/>
      <c r="P38" s="55"/>
      <c r="Q38" s="57">
        <f t="shared" si="1"/>
        <v>16943.900000000001</v>
      </c>
      <c r="R38" s="57">
        <f t="shared" si="1"/>
        <v>25461.100000000002</v>
      </c>
      <c r="S38" s="57">
        <f t="shared" si="1"/>
        <v>9085.4000000000015</v>
      </c>
    </row>
    <row r="39" spans="2:19" x14ac:dyDescent="0.25">
      <c r="B39" s="19" t="s">
        <v>133</v>
      </c>
      <c r="C39" s="54">
        <v>374.7</v>
      </c>
      <c r="D39" s="54">
        <v>1108.9000000000001</v>
      </c>
      <c r="E39" s="55"/>
      <c r="F39" s="55"/>
      <c r="G39" s="55"/>
      <c r="H39" s="55">
        <v>804.8</v>
      </c>
      <c r="I39" s="55">
        <v>804.8</v>
      </c>
      <c r="J39" s="55">
        <v>804.8</v>
      </c>
      <c r="K39" s="56">
        <f t="shared" si="0"/>
        <v>1179.5</v>
      </c>
      <c r="L39" s="56">
        <f t="shared" si="0"/>
        <v>1913.7</v>
      </c>
      <c r="M39" s="56">
        <f t="shared" si="0"/>
        <v>804.8</v>
      </c>
      <c r="N39" s="55"/>
      <c r="O39" s="55"/>
      <c r="P39" s="55"/>
      <c r="Q39" s="57">
        <f t="shared" si="1"/>
        <v>1179.5</v>
      </c>
      <c r="R39" s="57">
        <f t="shared" si="1"/>
        <v>1913.7</v>
      </c>
      <c r="S39" s="57">
        <f t="shared" si="1"/>
        <v>804.8</v>
      </c>
    </row>
    <row r="40" spans="2:19" x14ac:dyDescent="0.25">
      <c r="B40" s="19" t="s">
        <v>134</v>
      </c>
      <c r="C40" s="54">
        <v>27860.3</v>
      </c>
      <c r="D40" s="54">
        <v>37892.6</v>
      </c>
      <c r="E40" s="55"/>
      <c r="F40" s="55"/>
      <c r="G40" s="55"/>
      <c r="H40" s="55">
        <v>18768.100000000002</v>
      </c>
      <c r="I40" s="55">
        <v>21099.52</v>
      </c>
      <c r="J40" s="55">
        <v>23547.511000000002</v>
      </c>
      <c r="K40" s="56">
        <f t="shared" si="0"/>
        <v>46628.4</v>
      </c>
      <c r="L40" s="56">
        <f t="shared" si="0"/>
        <v>58992.119999999995</v>
      </c>
      <c r="M40" s="56">
        <f t="shared" si="0"/>
        <v>23547.511000000002</v>
      </c>
      <c r="N40" s="55"/>
      <c r="O40" s="55"/>
      <c r="P40" s="55"/>
      <c r="Q40" s="57">
        <f t="shared" si="1"/>
        <v>46628.4</v>
      </c>
      <c r="R40" s="57">
        <f t="shared" si="1"/>
        <v>58992.119999999995</v>
      </c>
      <c r="S40" s="57">
        <f t="shared" si="1"/>
        <v>23547.511000000002</v>
      </c>
    </row>
    <row r="41" spans="2:19" ht="28.5" x14ac:dyDescent="0.25">
      <c r="B41" s="14" t="s">
        <v>110</v>
      </c>
      <c r="C41" s="54">
        <f>SUM(C35:C40)</f>
        <v>285873.60000000003</v>
      </c>
      <c r="D41" s="54">
        <f>SUM(D35:D40)</f>
        <v>310145.10000000003</v>
      </c>
      <c r="E41" s="56">
        <f>SUM(E35:E40)</f>
        <v>0</v>
      </c>
      <c r="F41" s="56">
        <f t="shared" ref="F41:J41" si="2">SUM(F35:F40)</f>
        <v>0</v>
      </c>
      <c r="G41" s="56">
        <f t="shared" si="2"/>
        <v>0</v>
      </c>
      <c r="H41" s="56">
        <f>SUM(H35:H40)</f>
        <v>89249.699999999983</v>
      </c>
      <c r="I41" s="56">
        <f t="shared" si="2"/>
        <v>94283.82</v>
      </c>
      <c r="J41" s="56">
        <f t="shared" si="2"/>
        <v>99328.710999999967</v>
      </c>
      <c r="K41" s="56">
        <f>C41+E41+H41</f>
        <v>375123.30000000005</v>
      </c>
      <c r="L41" s="56">
        <f>C41+F41+I41</f>
        <v>380157.42000000004</v>
      </c>
      <c r="M41" s="56">
        <f>C41+G41+J41</f>
        <v>385202.31099999999</v>
      </c>
      <c r="N41" s="58" t="s">
        <v>2</v>
      </c>
      <c r="O41" s="58" t="s">
        <v>2</v>
      </c>
      <c r="P41" s="58" t="s">
        <v>2</v>
      </c>
      <c r="Q41" s="57" t="s">
        <v>2</v>
      </c>
      <c r="R41" s="57" t="s">
        <v>2</v>
      </c>
      <c r="S41" s="57" t="s">
        <v>2</v>
      </c>
    </row>
    <row r="42" spans="2:19" ht="28.5" x14ac:dyDescent="0.25">
      <c r="B42" s="14" t="s">
        <v>111</v>
      </c>
      <c r="C42" s="54"/>
      <c r="D42" s="54"/>
      <c r="E42" s="56" t="s">
        <v>43</v>
      </c>
      <c r="F42" s="56" t="s">
        <v>43</v>
      </c>
      <c r="G42" s="56" t="s">
        <v>43</v>
      </c>
      <c r="H42" s="56" t="s">
        <v>43</v>
      </c>
      <c r="I42" s="56" t="s">
        <v>43</v>
      </c>
      <c r="J42" s="56" t="s">
        <v>43</v>
      </c>
      <c r="K42" s="56">
        <f>C42</f>
        <v>0</v>
      </c>
      <c r="L42" s="56">
        <f>C42</f>
        <v>0</v>
      </c>
      <c r="M42" s="56">
        <f>C42</f>
        <v>0</v>
      </c>
      <c r="N42" s="58" t="s">
        <v>2</v>
      </c>
      <c r="O42" s="58" t="s">
        <v>2</v>
      </c>
      <c r="P42" s="58" t="s">
        <v>2</v>
      </c>
      <c r="Q42" s="57" t="s">
        <v>2</v>
      </c>
      <c r="R42" s="57" t="s">
        <v>2</v>
      </c>
      <c r="S42" s="57" t="s">
        <v>2</v>
      </c>
    </row>
    <row r="43" spans="2:19" x14ac:dyDescent="0.25">
      <c r="B43" s="14" t="s">
        <v>112</v>
      </c>
      <c r="C43" s="56">
        <f>+C41+C42</f>
        <v>285873.60000000003</v>
      </c>
      <c r="D43" s="56">
        <f>+D41+D42</f>
        <v>310145.10000000003</v>
      </c>
      <c r="E43" s="56">
        <f>E41</f>
        <v>0</v>
      </c>
      <c r="F43" s="56">
        <f t="shared" ref="F43:J43" si="3">F41</f>
        <v>0</v>
      </c>
      <c r="G43" s="56">
        <f t="shared" si="3"/>
        <v>0</v>
      </c>
      <c r="H43" s="56">
        <f t="shared" si="3"/>
        <v>89249.699999999983</v>
      </c>
      <c r="I43" s="56">
        <f t="shared" si="3"/>
        <v>94283.82</v>
      </c>
      <c r="J43" s="56">
        <f t="shared" si="3"/>
        <v>99328.710999999967</v>
      </c>
      <c r="K43" s="58">
        <f>K41+K42</f>
        <v>375123.30000000005</v>
      </c>
      <c r="L43" s="58">
        <f t="shared" ref="L43:M43" si="4">L41+L42</f>
        <v>380157.42000000004</v>
      </c>
      <c r="M43" s="58">
        <f t="shared" si="4"/>
        <v>385202.31099999999</v>
      </c>
      <c r="N43" s="58">
        <f>SUM(N35:N40)</f>
        <v>0</v>
      </c>
      <c r="O43" s="58">
        <f t="shared" ref="O43:P43" si="5">SUM(O35:O40)</f>
        <v>0</v>
      </c>
      <c r="P43" s="58">
        <f t="shared" si="5"/>
        <v>0</v>
      </c>
      <c r="Q43" s="57">
        <f>K43+N43</f>
        <v>375123.30000000005</v>
      </c>
      <c r="R43" s="57">
        <f>L43+O43</f>
        <v>380157.42000000004</v>
      </c>
      <c r="S43" s="57">
        <f>M43+P43</f>
        <v>385202.31099999999</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8" zoomScaleNormal="100" workbookViewId="0">
      <selection activeCell="B46" sqref="B46:C51"/>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11009</v>
      </c>
      <c r="H7" s="48"/>
      <c r="I7" s="48"/>
      <c r="J7" s="48"/>
    </row>
    <row r="8" spans="1:23" ht="135" x14ac:dyDescent="0.25">
      <c r="B8" s="25" t="s">
        <v>56</v>
      </c>
      <c r="C8" s="50" t="s">
        <v>139</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s="45" customFormat="1" ht="94.5" x14ac:dyDescent="0.25">
      <c r="B19" s="19" t="s">
        <v>177</v>
      </c>
      <c r="C19" s="51" t="s">
        <v>121</v>
      </c>
      <c r="D19" s="51" t="s">
        <v>21</v>
      </c>
      <c r="E19" s="51"/>
      <c r="F19" s="65">
        <v>481224.6</v>
      </c>
      <c r="G19" s="65">
        <v>489945.89999999997</v>
      </c>
      <c r="H19" s="65">
        <v>701514.3</v>
      </c>
      <c r="I19" s="65">
        <v>706202.48</v>
      </c>
      <c r="J19" s="65">
        <v>716225.60899999994</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310648.2</v>
      </c>
      <c r="D35" s="54">
        <v>361434</v>
      </c>
      <c r="E35" s="55"/>
      <c r="F35" s="55"/>
      <c r="G35" s="55"/>
      <c r="H35" s="55">
        <v>222007.3</v>
      </c>
      <c r="I35" s="55">
        <v>222750.2</v>
      </c>
      <c r="J35" s="55">
        <v>228706.89999999997</v>
      </c>
      <c r="K35" s="56">
        <f>C35+E35+H35</f>
        <v>532655.5</v>
      </c>
      <c r="L35" s="56">
        <f>C35+F35+I35</f>
        <v>533398.4</v>
      </c>
      <c r="M35" s="56">
        <f>C35+G35+J35</f>
        <v>539355.1</v>
      </c>
      <c r="N35" s="55"/>
      <c r="O35" s="55"/>
      <c r="P35" s="55"/>
      <c r="Q35" s="57">
        <f>K35+N35</f>
        <v>532655.5</v>
      </c>
      <c r="R35" s="57">
        <f>L35+O35</f>
        <v>533398.4</v>
      </c>
      <c r="S35" s="57">
        <f>M35+P35</f>
        <v>539355.1</v>
      </c>
    </row>
    <row r="36" spans="2:19" ht="27" x14ac:dyDescent="0.25">
      <c r="B36" s="19" t="s">
        <v>130</v>
      </c>
      <c r="C36" s="54">
        <v>81358.899999999994</v>
      </c>
      <c r="D36" s="54">
        <v>44754.5</v>
      </c>
      <c r="E36" s="55"/>
      <c r="F36" s="55"/>
      <c r="G36" s="55"/>
      <c r="H36" s="55">
        <v>-24849.699999999997</v>
      </c>
      <c r="I36" s="55">
        <v>-24698.699999999997</v>
      </c>
      <c r="J36" s="55">
        <v>-24648.199999999997</v>
      </c>
      <c r="K36" s="56">
        <f t="shared" ref="K36:M40" si="0">C36+E36+H36</f>
        <v>56509.2</v>
      </c>
      <c r="L36" s="56">
        <f t="shared" si="0"/>
        <v>20055.800000000003</v>
      </c>
      <c r="M36" s="56">
        <f t="shared" si="0"/>
        <v>-24648.199999999997</v>
      </c>
      <c r="N36" s="55"/>
      <c r="O36" s="55"/>
      <c r="P36" s="55"/>
      <c r="Q36" s="57">
        <f t="shared" ref="Q36:S40" si="1">K36+N36</f>
        <v>56509.2</v>
      </c>
      <c r="R36" s="57">
        <f t="shared" si="1"/>
        <v>20055.800000000003</v>
      </c>
      <c r="S36" s="57">
        <f t="shared" si="1"/>
        <v>-24648.199999999997</v>
      </c>
    </row>
    <row r="37" spans="2:19" ht="40.5" x14ac:dyDescent="0.25">
      <c r="B37" s="19" t="s">
        <v>131</v>
      </c>
      <c r="C37" s="54">
        <v>7698.4</v>
      </c>
      <c r="D37" s="54">
        <v>7296.2</v>
      </c>
      <c r="E37" s="55"/>
      <c r="F37" s="55"/>
      <c r="G37" s="55"/>
      <c r="H37" s="55">
        <v>5213.6000000000004</v>
      </c>
      <c r="I37" s="55">
        <v>5402.9</v>
      </c>
      <c r="J37" s="55">
        <v>5633.6</v>
      </c>
      <c r="K37" s="56">
        <f t="shared" si="0"/>
        <v>12912</v>
      </c>
      <c r="L37" s="56">
        <f t="shared" si="0"/>
        <v>12699.099999999999</v>
      </c>
      <c r="M37" s="56">
        <f t="shared" si="0"/>
        <v>5633.6</v>
      </c>
      <c r="N37" s="55"/>
      <c r="O37" s="55"/>
      <c r="P37" s="55"/>
      <c r="Q37" s="57">
        <f t="shared" si="1"/>
        <v>12912</v>
      </c>
      <c r="R37" s="57">
        <f t="shared" si="1"/>
        <v>12699.099999999999</v>
      </c>
      <c r="S37" s="57">
        <f t="shared" si="1"/>
        <v>5633.6</v>
      </c>
    </row>
    <row r="38" spans="2:19" x14ac:dyDescent="0.25">
      <c r="B38" s="19" t="s">
        <v>132</v>
      </c>
      <c r="C38" s="54">
        <v>19791.3</v>
      </c>
      <c r="D38" s="54">
        <v>23783.1</v>
      </c>
      <c r="E38" s="55"/>
      <c r="F38" s="55"/>
      <c r="G38" s="55"/>
      <c r="H38" s="55">
        <v>6056.7000000000007</v>
      </c>
      <c r="I38" s="55">
        <v>6056.7000000000007</v>
      </c>
      <c r="J38" s="55">
        <v>6056.7000000000007</v>
      </c>
      <c r="K38" s="56">
        <f t="shared" si="0"/>
        <v>25848</v>
      </c>
      <c r="L38" s="56">
        <f t="shared" si="0"/>
        <v>29839.8</v>
      </c>
      <c r="M38" s="56">
        <f t="shared" si="0"/>
        <v>6056.7000000000007</v>
      </c>
      <c r="N38" s="55"/>
      <c r="O38" s="55"/>
      <c r="P38" s="55"/>
      <c r="Q38" s="57">
        <f t="shared" si="1"/>
        <v>25848</v>
      </c>
      <c r="R38" s="57">
        <f t="shared" si="1"/>
        <v>29839.8</v>
      </c>
      <c r="S38" s="57">
        <f t="shared" si="1"/>
        <v>6056.7000000000007</v>
      </c>
    </row>
    <row r="39" spans="2:19" x14ac:dyDescent="0.25">
      <c r="B39" s="19" t="s">
        <v>133</v>
      </c>
      <c r="C39" s="54">
        <v>1030.0999999999999</v>
      </c>
      <c r="D39" s="54">
        <v>1437.1</v>
      </c>
      <c r="E39" s="55"/>
      <c r="F39" s="55"/>
      <c r="G39" s="55"/>
      <c r="H39" s="55">
        <v>459.90000000000009</v>
      </c>
      <c r="I39" s="55">
        <v>459.90000000000009</v>
      </c>
      <c r="J39" s="55">
        <v>459.90000000000009</v>
      </c>
      <c r="K39" s="56">
        <f t="shared" si="0"/>
        <v>1490</v>
      </c>
      <c r="L39" s="56">
        <f t="shared" si="0"/>
        <v>1897</v>
      </c>
      <c r="M39" s="56">
        <f t="shared" si="0"/>
        <v>459.90000000000009</v>
      </c>
      <c r="N39" s="55"/>
      <c r="O39" s="55"/>
      <c r="P39" s="55"/>
      <c r="Q39" s="57">
        <f t="shared" si="1"/>
        <v>1490</v>
      </c>
      <c r="R39" s="57">
        <f t="shared" si="1"/>
        <v>1897</v>
      </c>
      <c r="S39" s="57">
        <f t="shared" si="1"/>
        <v>459.90000000000009</v>
      </c>
    </row>
    <row r="40" spans="2:19" x14ac:dyDescent="0.25">
      <c r="B40" s="19" t="s">
        <v>134</v>
      </c>
      <c r="C40" s="54">
        <v>60697.7</v>
      </c>
      <c r="D40" s="54">
        <v>51241</v>
      </c>
      <c r="E40" s="55"/>
      <c r="F40" s="55"/>
      <c r="G40" s="55"/>
      <c r="H40" s="55">
        <v>11401.900000000009</v>
      </c>
      <c r="I40" s="55">
        <v>15006.880000000005</v>
      </c>
      <c r="J40" s="55">
        <v>18792.109000000011</v>
      </c>
      <c r="K40" s="56">
        <f t="shared" si="0"/>
        <v>72099.600000000006</v>
      </c>
      <c r="L40" s="56">
        <f t="shared" si="0"/>
        <v>66247.88</v>
      </c>
      <c r="M40" s="56">
        <f t="shared" si="0"/>
        <v>18792.109000000011</v>
      </c>
      <c r="N40" s="55"/>
      <c r="O40" s="55"/>
      <c r="P40" s="55"/>
      <c r="Q40" s="57">
        <f t="shared" si="1"/>
        <v>72099.600000000006</v>
      </c>
      <c r="R40" s="57">
        <f t="shared" si="1"/>
        <v>66247.88</v>
      </c>
      <c r="S40" s="57">
        <f t="shared" si="1"/>
        <v>18792.109000000011</v>
      </c>
    </row>
    <row r="41" spans="2:19" ht="28.5" x14ac:dyDescent="0.25">
      <c r="B41" s="14" t="s">
        <v>110</v>
      </c>
      <c r="C41" s="54">
        <f>SUM(C35:C40)</f>
        <v>481224.6</v>
      </c>
      <c r="D41" s="54">
        <f>SUM(D35:D40)</f>
        <v>489945.89999999997</v>
      </c>
      <c r="E41" s="56">
        <f>SUM(E35:E40)</f>
        <v>0</v>
      </c>
      <c r="F41" s="56">
        <f t="shared" ref="F41:J41" si="2">SUM(F35:F40)</f>
        <v>0</v>
      </c>
      <c r="G41" s="56">
        <f t="shared" si="2"/>
        <v>0</v>
      </c>
      <c r="H41" s="56">
        <f>SUM(H35:H40)</f>
        <v>220289.7</v>
      </c>
      <c r="I41" s="56">
        <f t="shared" si="2"/>
        <v>224977.88</v>
      </c>
      <c r="J41" s="56">
        <f t="shared" si="2"/>
        <v>235001.00899999996</v>
      </c>
      <c r="K41" s="56">
        <f>C41+E41+H41</f>
        <v>701514.3</v>
      </c>
      <c r="L41" s="56">
        <f>C41+F41+I41</f>
        <v>706202.48</v>
      </c>
      <c r="M41" s="56">
        <f>C41+G41+J41</f>
        <v>716225.60899999994</v>
      </c>
      <c r="N41" s="58" t="s">
        <v>2</v>
      </c>
      <c r="O41" s="58" t="s">
        <v>2</v>
      </c>
      <c r="P41" s="58" t="s">
        <v>2</v>
      </c>
      <c r="Q41" s="57" t="s">
        <v>2</v>
      </c>
      <c r="R41" s="57" t="s">
        <v>2</v>
      </c>
      <c r="S41" s="57" t="s">
        <v>2</v>
      </c>
    </row>
    <row r="42" spans="2:19" ht="28.5" x14ac:dyDescent="0.25">
      <c r="B42" s="14" t="s">
        <v>111</v>
      </c>
      <c r="C42" s="54">
        <v>3667.8</v>
      </c>
      <c r="D42" s="54">
        <v>15490.6</v>
      </c>
      <c r="E42" s="56" t="s">
        <v>43</v>
      </c>
      <c r="F42" s="56" t="s">
        <v>43</v>
      </c>
      <c r="G42" s="56" t="s">
        <v>43</v>
      </c>
      <c r="H42" s="56" t="s">
        <v>43</v>
      </c>
      <c r="I42" s="56" t="s">
        <v>43</v>
      </c>
      <c r="J42" s="56" t="s">
        <v>43</v>
      </c>
      <c r="K42" s="56">
        <f>C42</f>
        <v>3667.8</v>
      </c>
      <c r="L42" s="56">
        <f>C42</f>
        <v>3667.8</v>
      </c>
      <c r="M42" s="56">
        <f>C42</f>
        <v>3667.8</v>
      </c>
      <c r="N42" s="58" t="s">
        <v>2</v>
      </c>
      <c r="O42" s="58" t="s">
        <v>2</v>
      </c>
      <c r="P42" s="58" t="s">
        <v>2</v>
      </c>
      <c r="Q42" s="57" t="s">
        <v>2</v>
      </c>
      <c r="R42" s="57" t="s">
        <v>2</v>
      </c>
      <c r="S42" s="57" t="s">
        <v>2</v>
      </c>
    </row>
    <row r="43" spans="2:19" x14ac:dyDescent="0.25">
      <c r="B43" s="14" t="s">
        <v>112</v>
      </c>
      <c r="C43" s="56">
        <f>+C41+C42</f>
        <v>484892.39999999997</v>
      </c>
      <c r="D43" s="56">
        <f>+D41+D42</f>
        <v>505436.49999999994</v>
      </c>
      <c r="E43" s="56">
        <f>E41</f>
        <v>0</v>
      </c>
      <c r="F43" s="56">
        <f t="shared" ref="F43:J43" si="3">F41</f>
        <v>0</v>
      </c>
      <c r="G43" s="56">
        <f t="shared" si="3"/>
        <v>0</v>
      </c>
      <c r="H43" s="56">
        <f t="shared" si="3"/>
        <v>220289.7</v>
      </c>
      <c r="I43" s="56">
        <f t="shared" si="3"/>
        <v>224977.88</v>
      </c>
      <c r="J43" s="56">
        <f t="shared" si="3"/>
        <v>235001.00899999996</v>
      </c>
      <c r="K43" s="58">
        <f>K41+K42</f>
        <v>705182.10000000009</v>
      </c>
      <c r="L43" s="58">
        <f t="shared" ref="L43:M43" si="4">L41+L42</f>
        <v>709870.28</v>
      </c>
      <c r="M43" s="58">
        <f t="shared" si="4"/>
        <v>719893.40899999999</v>
      </c>
      <c r="N43" s="58">
        <f>SUM(N35:N40)</f>
        <v>0</v>
      </c>
      <c r="O43" s="58">
        <f t="shared" ref="O43:P43" si="5">SUM(O35:O40)</f>
        <v>0</v>
      </c>
      <c r="P43" s="58">
        <f t="shared" si="5"/>
        <v>0</v>
      </c>
      <c r="Q43" s="57">
        <f>K43+N43</f>
        <v>705182.10000000009</v>
      </c>
      <c r="R43" s="57">
        <f>L43+O43</f>
        <v>709870.28</v>
      </c>
      <c r="S43" s="57">
        <f>M43+P43</f>
        <v>719893.40899999999</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9" zoomScaleNormal="100" workbookViewId="0">
      <selection activeCell="B46" sqref="B46:C51"/>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11010</v>
      </c>
      <c r="H7" s="48"/>
      <c r="I7" s="48"/>
      <c r="J7" s="48"/>
    </row>
    <row r="8" spans="1:23" ht="135" x14ac:dyDescent="0.25">
      <c r="B8" s="25" t="s">
        <v>56</v>
      </c>
      <c r="C8" s="50" t="s">
        <v>140</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94.5" x14ac:dyDescent="0.25">
      <c r="B19" s="19" t="s">
        <v>179</v>
      </c>
      <c r="C19" s="51" t="s">
        <v>121</v>
      </c>
      <c r="D19" s="51" t="s">
        <v>21</v>
      </c>
      <c r="E19" s="51"/>
      <c r="F19" s="65">
        <v>375118.30000000005</v>
      </c>
      <c r="G19" s="65">
        <v>372792.39999999997</v>
      </c>
      <c r="H19" s="65">
        <v>572632</v>
      </c>
      <c r="I19" s="65">
        <v>581225.3600000001</v>
      </c>
      <c r="J19" s="65">
        <v>588911.723</v>
      </c>
      <c r="K19" s="41" t="s">
        <v>178</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241660.79999999999</v>
      </c>
      <c r="D35" s="54">
        <v>274941</v>
      </c>
      <c r="E35" s="55"/>
      <c r="F35" s="55"/>
      <c r="G35" s="55"/>
      <c r="H35" s="55">
        <v>197928.7</v>
      </c>
      <c r="I35" s="55">
        <v>203077.7</v>
      </c>
      <c r="J35" s="55">
        <v>207291.2</v>
      </c>
      <c r="K35" s="56">
        <f>C35+E35+H35</f>
        <v>439589.5</v>
      </c>
      <c r="L35" s="56">
        <f>C35+F35+I35</f>
        <v>444738.5</v>
      </c>
      <c r="M35" s="56">
        <f>C35+G35+J35</f>
        <v>448952</v>
      </c>
      <c r="N35" s="55"/>
      <c r="O35" s="55"/>
      <c r="P35" s="55"/>
      <c r="Q35" s="57">
        <f>K35+N35</f>
        <v>439589.5</v>
      </c>
      <c r="R35" s="57">
        <f>L35+O35</f>
        <v>444738.5</v>
      </c>
      <c r="S35" s="57">
        <f>M35+P35</f>
        <v>448952</v>
      </c>
    </row>
    <row r="36" spans="2:19" ht="27" x14ac:dyDescent="0.25">
      <c r="B36" s="19" t="s">
        <v>130</v>
      </c>
      <c r="C36" s="54">
        <v>62735.199999999997</v>
      </c>
      <c r="D36" s="54">
        <v>34199</v>
      </c>
      <c r="E36" s="55"/>
      <c r="F36" s="55"/>
      <c r="G36" s="55"/>
      <c r="H36" s="55">
        <v>-16293.5</v>
      </c>
      <c r="I36" s="55">
        <v>-16138.399999999994</v>
      </c>
      <c r="J36" s="55">
        <v>-16164.099999999999</v>
      </c>
      <c r="K36" s="56">
        <f t="shared" ref="K36:M40" si="0">C36+E36+H36</f>
        <v>46441.7</v>
      </c>
      <c r="L36" s="56">
        <f t="shared" si="0"/>
        <v>18060.600000000006</v>
      </c>
      <c r="M36" s="56">
        <f t="shared" si="0"/>
        <v>-16164.099999999999</v>
      </c>
      <c r="N36" s="55"/>
      <c r="O36" s="55"/>
      <c r="P36" s="55"/>
      <c r="Q36" s="57">
        <f t="shared" ref="Q36:S40" si="1">K36+N36</f>
        <v>46441.7</v>
      </c>
      <c r="R36" s="57">
        <f t="shared" si="1"/>
        <v>18060.600000000006</v>
      </c>
      <c r="S36" s="57">
        <f t="shared" si="1"/>
        <v>-16164.099999999999</v>
      </c>
    </row>
    <row r="37" spans="2:19" ht="40.5" x14ac:dyDescent="0.25">
      <c r="B37" s="19" t="s">
        <v>131</v>
      </c>
      <c r="C37" s="54">
        <v>5961</v>
      </c>
      <c r="D37" s="54">
        <v>5602.2</v>
      </c>
      <c r="E37" s="55"/>
      <c r="F37" s="55"/>
      <c r="G37" s="55"/>
      <c r="H37" s="55">
        <v>4542.3999999999996</v>
      </c>
      <c r="I37" s="55">
        <v>4703.6000000000004</v>
      </c>
      <c r="J37" s="55">
        <v>4917.7000000000007</v>
      </c>
      <c r="K37" s="56">
        <f t="shared" si="0"/>
        <v>10503.4</v>
      </c>
      <c r="L37" s="56">
        <f t="shared" si="0"/>
        <v>10305.799999999999</v>
      </c>
      <c r="M37" s="56">
        <f t="shared" si="0"/>
        <v>4917.7000000000007</v>
      </c>
      <c r="N37" s="55"/>
      <c r="O37" s="55"/>
      <c r="P37" s="55"/>
      <c r="Q37" s="57">
        <f t="shared" si="1"/>
        <v>10503.4</v>
      </c>
      <c r="R37" s="57">
        <f t="shared" si="1"/>
        <v>10305.799999999999</v>
      </c>
      <c r="S37" s="57">
        <f t="shared" si="1"/>
        <v>4917.7000000000007</v>
      </c>
    </row>
    <row r="38" spans="2:19" x14ac:dyDescent="0.25">
      <c r="B38" s="19" t="s">
        <v>132</v>
      </c>
      <c r="C38" s="54">
        <v>11724.900000000001</v>
      </c>
      <c r="D38" s="54">
        <v>11398.1</v>
      </c>
      <c r="E38" s="55"/>
      <c r="F38" s="55"/>
      <c r="G38" s="55"/>
      <c r="H38" s="55">
        <v>858.59999999999854</v>
      </c>
      <c r="I38" s="55">
        <v>858.59999999999854</v>
      </c>
      <c r="J38" s="55">
        <v>858.59999999999854</v>
      </c>
      <c r="K38" s="56">
        <f t="shared" si="0"/>
        <v>12583.5</v>
      </c>
      <c r="L38" s="56">
        <f t="shared" si="0"/>
        <v>12256.699999999999</v>
      </c>
      <c r="M38" s="56">
        <f t="shared" si="0"/>
        <v>858.59999999999854</v>
      </c>
      <c r="N38" s="55"/>
      <c r="O38" s="55"/>
      <c r="P38" s="55"/>
      <c r="Q38" s="57">
        <f t="shared" si="1"/>
        <v>12583.5</v>
      </c>
      <c r="R38" s="57">
        <f t="shared" si="1"/>
        <v>12256.699999999999</v>
      </c>
      <c r="S38" s="57">
        <f t="shared" si="1"/>
        <v>858.59999999999854</v>
      </c>
    </row>
    <row r="39" spans="2:19" x14ac:dyDescent="0.25">
      <c r="B39" s="19" t="s">
        <v>133</v>
      </c>
      <c r="C39" s="54">
        <v>277.2</v>
      </c>
      <c r="D39" s="54">
        <v>908</v>
      </c>
      <c r="E39" s="55"/>
      <c r="F39" s="55"/>
      <c r="G39" s="55"/>
      <c r="H39" s="55">
        <v>675.5</v>
      </c>
      <c r="I39" s="55">
        <v>675.5</v>
      </c>
      <c r="J39" s="55">
        <v>675.5</v>
      </c>
      <c r="K39" s="56">
        <f t="shared" si="0"/>
        <v>952.7</v>
      </c>
      <c r="L39" s="56">
        <f t="shared" si="0"/>
        <v>1583.5</v>
      </c>
      <c r="M39" s="56">
        <f t="shared" si="0"/>
        <v>675.5</v>
      </c>
      <c r="N39" s="55"/>
      <c r="O39" s="55"/>
      <c r="P39" s="55"/>
      <c r="Q39" s="57">
        <f t="shared" si="1"/>
        <v>952.7</v>
      </c>
      <c r="R39" s="57">
        <f t="shared" si="1"/>
        <v>1583.5</v>
      </c>
      <c r="S39" s="57">
        <f t="shared" si="1"/>
        <v>675.5</v>
      </c>
    </row>
    <row r="40" spans="2:19" x14ac:dyDescent="0.25">
      <c r="B40" s="19" t="s">
        <v>134</v>
      </c>
      <c r="C40" s="54">
        <v>52759.199999999997</v>
      </c>
      <c r="D40" s="54">
        <v>45744.1</v>
      </c>
      <c r="E40" s="55"/>
      <c r="F40" s="55"/>
      <c r="G40" s="55"/>
      <c r="H40" s="55">
        <v>9802</v>
      </c>
      <c r="I40" s="55">
        <v>12930.059999999998</v>
      </c>
      <c r="J40" s="55">
        <v>16214.523000000001</v>
      </c>
      <c r="K40" s="56">
        <f t="shared" si="0"/>
        <v>62561.2</v>
      </c>
      <c r="L40" s="56">
        <f t="shared" si="0"/>
        <v>58674.159999999996</v>
      </c>
      <c r="M40" s="56">
        <f t="shared" si="0"/>
        <v>16214.523000000001</v>
      </c>
      <c r="N40" s="55"/>
      <c r="O40" s="55"/>
      <c r="P40" s="55"/>
      <c r="Q40" s="57">
        <f t="shared" si="1"/>
        <v>62561.2</v>
      </c>
      <c r="R40" s="57">
        <f t="shared" si="1"/>
        <v>58674.159999999996</v>
      </c>
      <c r="S40" s="57">
        <f t="shared" si="1"/>
        <v>16214.523000000001</v>
      </c>
    </row>
    <row r="41" spans="2:19" ht="28.5" x14ac:dyDescent="0.25">
      <c r="B41" s="14" t="s">
        <v>110</v>
      </c>
      <c r="C41" s="54">
        <f>SUM(C35:C40)</f>
        <v>375118.30000000005</v>
      </c>
      <c r="D41" s="54">
        <f>SUM(D35:D40)</f>
        <v>372792.39999999997</v>
      </c>
      <c r="E41" s="56">
        <f>SUM(E35:E40)</f>
        <v>0</v>
      </c>
      <c r="F41" s="56">
        <f t="shared" ref="F41:J41" si="2">SUM(F35:F40)</f>
        <v>0</v>
      </c>
      <c r="G41" s="56">
        <f t="shared" si="2"/>
        <v>0</v>
      </c>
      <c r="H41" s="56">
        <f>SUM(H35:H40)</f>
        <v>197513.7</v>
      </c>
      <c r="I41" s="56">
        <f t="shared" si="2"/>
        <v>206107.06000000003</v>
      </c>
      <c r="J41" s="56">
        <f t="shared" si="2"/>
        <v>213793.42300000001</v>
      </c>
      <c r="K41" s="56">
        <f>C41+E41+H41</f>
        <v>572632</v>
      </c>
      <c r="L41" s="56">
        <f>C41+F41+I41</f>
        <v>581225.3600000001</v>
      </c>
      <c r="M41" s="56">
        <f>C41+G41+J41</f>
        <v>588911.723</v>
      </c>
      <c r="N41" s="58" t="s">
        <v>2</v>
      </c>
      <c r="O41" s="58" t="s">
        <v>2</v>
      </c>
      <c r="P41" s="58" t="s">
        <v>2</v>
      </c>
      <c r="Q41" s="57" t="s">
        <v>2</v>
      </c>
      <c r="R41" s="57" t="s">
        <v>2</v>
      </c>
      <c r="S41" s="57" t="s">
        <v>2</v>
      </c>
    </row>
    <row r="42" spans="2:19" ht="28.5" x14ac:dyDescent="0.25">
      <c r="B42" s="14" t="s">
        <v>111</v>
      </c>
      <c r="C42" s="54">
        <v>2679.2</v>
      </c>
      <c r="D42" s="54">
        <v>3360.4</v>
      </c>
      <c r="E42" s="56" t="s">
        <v>43</v>
      </c>
      <c r="F42" s="56" t="s">
        <v>43</v>
      </c>
      <c r="G42" s="56" t="s">
        <v>43</v>
      </c>
      <c r="H42" s="56" t="s">
        <v>43</v>
      </c>
      <c r="I42" s="56" t="s">
        <v>43</v>
      </c>
      <c r="J42" s="56" t="s">
        <v>43</v>
      </c>
      <c r="K42" s="56">
        <f>C42</f>
        <v>2679.2</v>
      </c>
      <c r="L42" s="56">
        <f>C42</f>
        <v>2679.2</v>
      </c>
      <c r="M42" s="56">
        <f>C42</f>
        <v>2679.2</v>
      </c>
      <c r="N42" s="58" t="s">
        <v>2</v>
      </c>
      <c r="O42" s="58" t="s">
        <v>2</v>
      </c>
      <c r="P42" s="58" t="s">
        <v>2</v>
      </c>
      <c r="Q42" s="57" t="s">
        <v>2</v>
      </c>
      <c r="R42" s="57" t="s">
        <v>2</v>
      </c>
      <c r="S42" s="57" t="s">
        <v>2</v>
      </c>
    </row>
    <row r="43" spans="2:19" x14ac:dyDescent="0.25">
      <c r="B43" s="14" t="s">
        <v>112</v>
      </c>
      <c r="C43" s="56">
        <f>+C41+C42</f>
        <v>377797.50000000006</v>
      </c>
      <c r="D43" s="56">
        <f>+D41+D42</f>
        <v>376152.8</v>
      </c>
      <c r="E43" s="56">
        <f>E41</f>
        <v>0</v>
      </c>
      <c r="F43" s="56">
        <f t="shared" ref="F43:J43" si="3">F41</f>
        <v>0</v>
      </c>
      <c r="G43" s="56">
        <f t="shared" si="3"/>
        <v>0</v>
      </c>
      <c r="H43" s="56">
        <f t="shared" si="3"/>
        <v>197513.7</v>
      </c>
      <c r="I43" s="56">
        <f t="shared" si="3"/>
        <v>206107.06000000003</v>
      </c>
      <c r="J43" s="56">
        <f t="shared" si="3"/>
        <v>213793.42300000001</v>
      </c>
      <c r="K43" s="58">
        <f>K41+K42</f>
        <v>575311.19999999995</v>
      </c>
      <c r="L43" s="58">
        <f t="shared" ref="L43:M43" si="4">L41+L42</f>
        <v>583904.56000000006</v>
      </c>
      <c r="M43" s="58">
        <f t="shared" si="4"/>
        <v>591590.92299999995</v>
      </c>
      <c r="N43" s="58">
        <f>SUM(N35:N40)</f>
        <v>0</v>
      </c>
      <c r="O43" s="58">
        <f t="shared" ref="O43:P43" si="5">SUM(O35:O40)</f>
        <v>0</v>
      </c>
      <c r="P43" s="58">
        <f t="shared" si="5"/>
        <v>0</v>
      </c>
      <c r="Q43" s="57">
        <f>K43+N43</f>
        <v>575311.19999999995</v>
      </c>
      <c r="R43" s="57">
        <f>L43+O43</f>
        <v>583904.56000000006</v>
      </c>
      <c r="S43" s="57">
        <f>M43+P43</f>
        <v>591590.92299999995</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5" zoomScaleNormal="100" workbookViewId="0">
      <selection activeCell="B46" sqref="B46:C51"/>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11011</v>
      </c>
      <c r="H7" s="48"/>
      <c r="I7" s="48"/>
      <c r="J7" s="48"/>
    </row>
    <row r="8" spans="1:23" ht="135" x14ac:dyDescent="0.25">
      <c r="B8" s="25" t="s">
        <v>56</v>
      </c>
      <c r="C8" s="50" t="s">
        <v>141</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40.5" x14ac:dyDescent="0.25">
      <c r="B19" s="19" t="s">
        <v>180</v>
      </c>
      <c r="C19" s="51" t="s">
        <v>121</v>
      </c>
      <c r="D19" s="51" t="s">
        <v>21</v>
      </c>
      <c r="E19" s="51"/>
      <c r="F19" s="65">
        <v>381044.5</v>
      </c>
      <c r="G19" s="65">
        <v>400227.90000000008</v>
      </c>
      <c r="H19" s="65">
        <v>449861.8</v>
      </c>
      <c r="I19" s="65">
        <v>456379.64</v>
      </c>
      <c r="J19" s="65">
        <v>461307.24200000003</v>
      </c>
      <c r="K19" s="41" t="s">
        <v>181</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250878.2</v>
      </c>
      <c r="D35" s="54">
        <v>302207.40000000002</v>
      </c>
      <c r="E35" s="55"/>
      <c r="F35" s="55"/>
      <c r="G35" s="55"/>
      <c r="H35" s="55">
        <v>85098.099999999977</v>
      </c>
      <c r="I35" s="55">
        <v>89237.200000000012</v>
      </c>
      <c r="J35" s="55">
        <v>91883.200000000012</v>
      </c>
      <c r="K35" s="56">
        <f>C35+E35+H35</f>
        <v>335976.3</v>
      </c>
      <c r="L35" s="56">
        <f>C35+F35+I35</f>
        <v>340115.4</v>
      </c>
      <c r="M35" s="56">
        <f>C35+G35+J35</f>
        <v>342761.4</v>
      </c>
      <c r="N35" s="55"/>
      <c r="O35" s="55"/>
      <c r="P35" s="55"/>
      <c r="Q35" s="57">
        <f>K35+N35</f>
        <v>335976.3</v>
      </c>
      <c r="R35" s="57">
        <f>L35+O35</f>
        <v>340115.4</v>
      </c>
      <c r="S35" s="57">
        <f>M35+P35</f>
        <v>342761.4</v>
      </c>
    </row>
    <row r="36" spans="2:19" ht="27" x14ac:dyDescent="0.25">
      <c r="B36" s="19" t="s">
        <v>130</v>
      </c>
      <c r="C36" s="54">
        <v>68002.3</v>
      </c>
      <c r="D36" s="54">
        <v>36577.199999999997</v>
      </c>
      <c r="E36" s="55"/>
      <c r="F36" s="55"/>
      <c r="G36" s="55"/>
      <c r="H36" s="55">
        <v>-34289.800000000003</v>
      </c>
      <c r="I36" s="55">
        <v>-34105.700000000004</v>
      </c>
      <c r="J36" s="55">
        <v>-34211.600000000006</v>
      </c>
      <c r="K36" s="56">
        <f t="shared" ref="K36:K40" si="0">C36+E36+H36</f>
        <v>33712.5</v>
      </c>
      <c r="L36" s="56">
        <f t="shared" ref="L36:L40" si="1">C36+F36+I36</f>
        <v>33896.6</v>
      </c>
      <c r="M36" s="56">
        <f t="shared" ref="M36:M40" si="2">C36+G36+J36</f>
        <v>33790.699999999997</v>
      </c>
      <c r="N36" s="55"/>
      <c r="O36" s="55"/>
      <c r="P36" s="55"/>
      <c r="Q36" s="57">
        <f t="shared" ref="Q36:S40" si="3">K36+N36</f>
        <v>33712.5</v>
      </c>
      <c r="R36" s="57">
        <f t="shared" si="3"/>
        <v>33896.6</v>
      </c>
      <c r="S36" s="57">
        <f t="shared" si="3"/>
        <v>33790.699999999997</v>
      </c>
    </row>
    <row r="37" spans="2:19" ht="40.5" x14ac:dyDescent="0.25">
      <c r="B37" s="19" t="s">
        <v>131</v>
      </c>
      <c r="C37" s="54">
        <v>6729.7</v>
      </c>
      <c r="D37" s="54">
        <v>6390.5</v>
      </c>
      <c r="E37" s="55"/>
      <c r="F37" s="55"/>
      <c r="G37" s="55"/>
      <c r="H37" s="55">
        <v>2253.8000000000002</v>
      </c>
      <c r="I37" s="55">
        <v>2365.1999999999998</v>
      </c>
      <c r="J37" s="55">
        <v>2565.3000000000002</v>
      </c>
      <c r="K37" s="56">
        <f t="shared" si="0"/>
        <v>8983.5</v>
      </c>
      <c r="L37" s="56">
        <f t="shared" si="1"/>
        <v>9094.9</v>
      </c>
      <c r="M37" s="56">
        <f t="shared" si="2"/>
        <v>9295</v>
      </c>
      <c r="N37" s="55"/>
      <c r="O37" s="55"/>
      <c r="P37" s="55"/>
      <c r="Q37" s="57">
        <f t="shared" si="3"/>
        <v>8983.5</v>
      </c>
      <c r="R37" s="57">
        <f t="shared" si="3"/>
        <v>9094.9</v>
      </c>
      <c r="S37" s="57">
        <f t="shared" si="3"/>
        <v>9295</v>
      </c>
    </row>
    <row r="38" spans="2:19" x14ac:dyDescent="0.25">
      <c r="B38" s="19" t="s">
        <v>132</v>
      </c>
      <c r="C38" s="54">
        <v>17066.599999999999</v>
      </c>
      <c r="D38" s="54">
        <v>25902.9</v>
      </c>
      <c r="E38" s="55"/>
      <c r="F38" s="55"/>
      <c r="G38" s="55"/>
      <c r="H38" s="55">
        <v>10420.5</v>
      </c>
      <c r="I38" s="55">
        <v>10420.5</v>
      </c>
      <c r="J38" s="55">
        <v>10420.5</v>
      </c>
      <c r="K38" s="56">
        <f t="shared" si="0"/>
        <v>27487.1</v>
      </c>
      <c r="L38" s="56">
        <f t="shared" si="1"/>
        <v>27487.1</v>
      </c>
      <c r="M38" s="56">
        <f t="shared" si="2"/>
        <v>27487.1</v>
      </c>
      <c r="N38" s="55"/>
      <c r="O38" s="55"/>
      <c r="P38" s="55"/>
      <c r="Q38" s="57">
        <f t="shared" si="3"/>
        <v>27487.1</v>
      </c>
      <c r="R38" s="57">
        <f t="shared" si="3"/>
        <v>27487.1</v>
      </c>
      <c r="S38" s="57">
        <f t="shared" si="3"/>
        <v>27487.1</v>
      </c>
    </row>
    <row r="39" spans="2:19" x14ac:dyDescent="0.25">
      <c r="B39" s="19" t="s">
        <v>133</v>
      </c>
      <c r="C39" s="54">
        <v>546.79999999999995</v>
      </c>
      <c r="D39" s="54">
        <v>2023.5</v>
      </c>
      <c r="E39" s="55"/>
      <c r="F39" s="55"/>
      <c r="G39" s="55"/>
      <c r="H39" s="55">
        <v>1490.8</v>
      </c>
      <c r="I39" s="55">
        <v>1490.8</v>
      </c>
      <c r="J39" s="55">
        <v>1490.8</v>
      </c>
      <c r="K39" s="56">
        <f t="shared" si="0"/>
        <v>2037.6</v>
      </c>
      <c r="L39" s="56">
        <f t="shared" si="1"/>
        <v>2037.6</v>
      </c>
      <c r="M39" s="56">
        <f t="shared" si="2"/>
        <v>2037.6</v>
      </c>
      <c r="N39" s="55"/>
      <c r="O39" s="55"/>
      <c r="P39" s="55"/>
      <c r="Q39" s="57">
        <f t="shared" si="3"/>
        <v>2037.6</v>
      </c>
      <c r="R39" s="57">
        <f t="shared" si="3"/>
        <v>2037.6</v>
      </c>
      <c r="S39" s="57">
        <f t="shared" si="3"/>
        <v>2037.6</v>
      </c>
    </row>
    <row r="40" spans="2:19" x14ac:dyDescent="0.25">
      <c r="B40" s="19" t="s">
        <v>134</v>
      </c>
      <c r="C40" s="54">
        <v>37820.9</v>
      </c>
      <c r="D40" s="54">
        <v>27126.400000000001</v>
      </c>
      <c r="E40" s="55"/>
      <c r="F40" s="55"/>
      <c r="G40" s="55"/>
      <c r="H40" s="55">
        <v>3843.9000000000015</v>
      </c>
      <c r="I40" s="55">
        <v>5927.1399999999994</v>
      </c>
      <c r="J40" s="55">
        <v>8114.5420000000013</v>
      </c>
      <c r="K40" s="56">
        <f t="shared" si="0"/>
        <v>41664.800000000003</v>
      </c>
      <c r="L40" s="56">
        <f t="shared" si="1"/>
        <v>43748.04</v>
      </c>
      <c r="M40" s="56">
        <f t="shared" si="2"/>
        <v>45935.442000000003</v>
      </c>
      <c r="N40" s="55"/>
      <c r="O40" s="55"/>
      <c r="P40" s="55"/>
      <c r="Q40" s="57">
        <f t="shared" si="3"/>
        <v>41664.800000000003</v>
      </c>
      <c r="R40" s="57">
        <f t="shared" si="3"/>
        <v>43748.04</v>
      </c>
      <c r="S40" s="57">
        <f t="shared" si="3"/>
        <v>45935.442000000003</v>
      </c>
    </row>
    <row r="41" spans="2:19" ht="28.5" x14ac:dyDescent="0.25">
      <c r="B41" s="14" t="s">
        <v>110</v>
      </c>
      <c r="C41" s="54">
        <f>SUM(C35:C40)</f>
        <v>381044.5</v>
      </c>
      <c r="D41" s="54">
        <f>SUM(D35:D40)</f>
        <v>400227.90000000008</v>
      </c>
      <c r="E41" s="56">
        <f>SUM(E35:E40)</f>
        <v>0</v>
      </c>
      <c r="F41" s="56">
        <f t="shared" ref="F41:J41" si="4">SUM(F35:F40)</f>
        <v>0</v>
      </c>
      <c r="G41" s="56">
        <f t="shared" si="4"/>
        <v>0</v>
      </c>
      <c r="H41" s="56">
        <f>SUM(H35:H40)</f>
        <v>68817.299999999988</v>
      </c>
      <c r="I41" s="56">
        <f t="shared" si="4"/>
        <v>75335.140000000014</v>
      </c>
      <c r="J41" s="56">
        <f t="shared" si="4"/>
        <v>80262.742000000013</v>
      </c>
      <c r="K41" s="56">
        <f>C41+E41+H41</f>
        <v>449861.8</v>
      </c>
      <c r="L41" s="56">
        <f>C41+F41+I41</f>
        <v>456379.64</v>
      </c>
      <c r="M41" s="56">
        <f>C41+G41+J41</f>
        <v>461307.24200000003</v>
      </c>
      <c r="N41" s="58" t="s">
        <v>2</v>
      </c>
      <c r="O41" s="58" t="s">
        <v>2</v>
      </c>
      <c r="P41" s="58" t="s">
        <v>2</v>
      </c>
      <c r="Q41" s="57" t="s">
        <v>2</v>
      </c>
      <c r="R41" s="57" t="s">
        <v>2</v>
      </c>
      <c r="S41" s="57" t="s">
        <v>2</v>
      </c>
    </row>
    <row r="42" spans="2:19" ht="28.5" x14ac:dyDescent="0.25">
      <c r="B42" s="14" t="s">
        <v>111</v>
      </c>
      <c r="C42" s="54">
        <v>3449.6</v>
      </c>
      <c r="D42" s="54">
        <v>8796.7999999999993</v>
      </c>
      <c r="E42" s="56" t="s">
        <v>43</v>
      </c>
      <c r="F42" s="56" t="s">
        <v>43</v>
      </c>
      <c r="G42" s="56" t="s">
        <v>43</v>
      </c>
      <c r="H42" s="56" t="s">
        <v>43</v>
      </c>
      <c r="I42" s="56" t="s">
        <v>43</v>
      </c>
      <c r="J42" s="56" t="s">
        <v>43</v>
      </c>
      <c r="K42" s="56">
        <f>C42</f>
        <v>3449.6</v>
      </c>
      <c r="L42" s="56">
        <f>C42</f>
        <v>3449.6</v>
      </c>
      <c r="M42" s="56">
        <f>C42</f>
        <v>3449.6</v>
      </c>
      <c r="N42" s="58" t="s">
        <v>2</v>
      </c>
      <c r="O42" s="58" t="s">
        <v>2</v>
      </c>
      <c r="P42" s="58" t="s">
        <v>2</v>
      </c>
      <c r="Q42" s="57" t="s">
        <v>2</v>
      </c>
      <c r="R42" s="57" t="s">
        <v>2</v>
      </c>
      <c r="S42" s="57" t="s">
        <v>2</v>
      </c>
    </row>
    <row r="43" spans="2:19" x14ac:dyDescent="0.25">
      <c r="B43" s="14" t="s">
        <v>112</v>
      </c>
      <c r="C43" s="56">
        <f>+C41+C42</f>
        <v>384494.1</v>
      </c>
      <c r="D43" s="56">
        <f>+D41+D42</f>
        <v>409024.70000000007</v>
      </c>
      <c r="E43" s="56">
        <f>E41</f>
        <v>0</v>
      </c>
      <c r="F43" s="56">
        <f t="shared" ref="F43:J43" si="5">F41</f>
        <v>0</v>
      </c>
      <c r="G43" s="56">
        <f t="shared" si="5"/>
        <v>0</v>
      </c>
      <c r="H43" s="56">
        <f t="shared" si="5"/>
        <v>68817.299999999988</v>
      </c>
      <c r="I43" s="56">
        <f t="shared" si="5"/>
        <v>75335.140000000014</v>
      </c>
      <c r="J43" s="56">
        <f t="shared" si="5"/>
        <v>80262.742000000013</v>
      </c>
      <c r="K43" s="58">
        <f>K41+K42</f>
        <v>453311.39999999997</v>
      </c>
      <c r="L43" s="58">
        <f t="shared" ref="L43:M43" si="6">L41+L42</f>
        <v>459829.24</v>
      </c>
      <c r="M43" s="58">
        <f t="shared" si="6"/>
        <v>464756.842</v>
      </c>
      <c r="N43" s="58">
        <f>SUM(N35:N40)</f>
        <v>0</v>
      </c>
      <c r="O43" s="58">
        <f t="shared" ref="O43:P43" si="7">SUM(O35:O40)</f>
        <v>0</v>
      </c>
      <c r="P43" s="58">
        <f t="shared" si="7"/>
        <v>0</v>
      </c>
      <c r="Q43" s="57">
        <f>K43+N43</f>
        <v>453311.39999999997</v>
      </c>
      <c r="R43" s="57">
        <f>L43+O43</f>
        <v>459829.24</v>
      </c>
      <c r="S43" s="57">
        <f>M43+P43</f>
        <v>464756.842</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2" zoomScaleNormal="100" workbookViewId="0">
      <selection activeCell="B46" sqref="B46:C51"/>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11012</v>
      </c>
      <c r="H7" s="48"/>
      <c r="I7" s="48"/>
      <c r="J7" s="48"/>
    </row>
    <row r="8" spans="1:23" ht="121.5" x14ac:dyDescent="0.25">
      <c r="B8" s="25" t="s">
        <v>56</v>
      </c>
      <c r="C8" s="50" t="s">
        <v>142</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94.5" x14ac:dyDescent="0.25">
      <c r="B19" s="19" t="s">
        <v>182</v>
      </c>
      <c r="C19" s="51" t="s">
        <v>121</v>
      </c>
      <c r="D19" s="51" t="s">
        <v>21</v>
      </c>
      <c r="E19" s="51"/>
      <c r="F19" s="65">
        <v>478248.00000000006</v>
      </c>
      <c r="G19" s="65">
        <v>492661</v>
      </c>
      <c r="H19" s="65">
        <v>651519</v>
      </c>
      <c r="I19" s="65">
        <v>661235.08000000007</v>
      </c>
      <c r="J19" s="65">
        <v>669568.72900000005</v>
      </c>
      <c r="K19" s="41" t="s">
        <v>178</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308002.90000000002</v>
      </c>
      <c r="D35" s="54">
        <v>366524.8</v>
      </c>
      <c r="E35" s="55"/>
      <c r="F35" s="55"/>
      <c r="G35" s="55"/>
      <c r="H35" s="55">
        <v>175982.8</v>
      </c>
      <c r="I35" s="55">
        <v>181472.5</v>
      </c>
      <c r="J35" s="55">
        <v>185575.3</v>
      </c>
      <c r="K35" s="56">
        <f>C35+E35+H35</f>
        <v>483985.7</v>
      </c>
      <c r="L35" s="56">
        <f>C35+F35+I35</f>
        <v>489475.4</v>
      </c>
      <c r="M35" s="56">
        <f>C35+G35+J35</f>
        <v>493578.2</v>
      </c>
      <c r="N35" s="55"/>
      <c r="O35" s="55"/>
      <c r="P35" s="55"/>
      <c r="Q35" s="57">
        <f>K35+N35</f>
        <v>483985.7</v>
      </c>
      <c r="R35" s="57">
        <f>L35+O35</f>
        <v>489475.4</v>
      </c>
      <c r="S35" s="57">
        <f>M35+P35</f>
        <v>493578.2</v>
      </c>
    </row>
    <row r="36" spans="2:19" ht="27" x14ac:dyDescent="0.25">
      <c r="B36" s="19" t="s">
        <v>130</v>
      </c>
      <c r="C36" s="54">
        <v>81745.8</v>
      </c>
      <c r="D36" s="54">
        <v>45664.2</v>
      </c>
      <c r="E36" s="55"/>
      <c r="F36" s="55"/>
      <c r="G36" s="55"/>
      <c r="H36" s="55">
        <v>-30091.600000000006</v>
      </c>
      <c r="I36" s="55">
        <v>-29854.9</v>
      </c>
      <c r="J36" s="55">
        <v>-29936.600000000006</v>
      </c>
      <c r="K36" s="56">
        <f t="shared" ref="K36:K40" si="0">C36+E36+H36</f>
        <v>51654.2</v>
      </c>
      <c r="L36" s="56">
        <f t="shared" ref="L36:L40" si="1">C36+F36+I36</f>
        <v>51890.9</v>
      </c>
      <c r="M36" s="56">
        <f t="shared" ref="M36:M40" si="2">C36+G36+J36</f>
        <v>51809.2</v>
      </c>
      <c r="N36" s="55"/>
      <c r="O36" s="55"/>
      <c r="P36" s="55"/>
      <c r="Q36" s="57">
        <f t="shared" ref="Q36:S40" si="3">K36+N36</f>
        <v>51654.2</v>
      </c>
      <c r="R36" s="57">
        <f t="shared" si="3"/>
        <v>51890.9</v>
      </c>
      <c r="S36" s="57">
        <f t="shared" si="3"/>
        <v>51809.2</v>
      </c>
    </row>
    <row r="37" spans="2:19" ht="40.5" x14ac:dyDescent="0.25">
      <c r="B37" s="19" t="s">
        <v>131</v>
      </c>
      <c r="C37" s="54">
        <v>7730.9</v>
      </c>
      <c r="D37" s="54">
        <v>7334.6</v>
      </c>
      <c r="E37" s="55"/>
      <c r="F37" s="55"/>
      <c r="G37" s="55"/>
      <c r="H37" s="55">
        <v>3870.1000000000004</v>
      </c>
      <c r="I37" s="55">
        <v>3970.3999999999996</v>
      </c>
      <c r="J37" s="55">
        <v>4199.1000000000004</v>
      </c>
      <c r="K37" s="56">
        <f t="shared" si="0"/>
        <v>11601</v>
      </c>
      <c r="L37" s="56">
        <f t="shared" si="1"/>
        <v>11701.3</v>
      </c>
      <c r="M37" s="56">
        <f t="shared" si="2"/>
        <v>11930</v>
      </c>
      <c r="N37" s="55"/>
      <c r="O37" s="55"/>
      <c r="P37" s="55"/>
      <c r="Q37" s="57">
        <f t="shared" si="3"/>
        <v>11601</v>
      </c>
      <c r="R37" s="57">
        <f t="shared" si="3"/>
        <v>11701.3</v>
      </c>
      <c r="S37" s="57">
        <f t="shared" si="3"/>
        <v>11930</v>
      </c>
    </row>
    <row r="38" spans="2:19" x14ac:dyDescent="0.25">
      <c r="B38" s="19" t="s">
        <v>132</v>
      </c>
      <c r="C38" s="54">
        <v>18246.300000000003</v>
      </c>
      <c r="D38" s="54">
        <v>24049.5</v>
      </c>
      <c r="E38" s="55"/>
      <c r="F38" s="55"/>
      <c r="G38" s="55"/>
      <c r="H38" s="55">
        <v>6529.7999999999956</v>
      </c>
      <c r="I38" s="55">
        <v>6529.7999999999956</v>
      </c>
      <c r="J38" s="55">
        <v>6529.7999999999956</v>
      </c>
      <c r="K38" s="56">
        <f t="shared" si="0"/>
        <v>24776.1</v>
      </c>
      <c r="L38" s="56">
        <f t="shared" si="1"/>
        <v>24776.1</v>
      </c>
      <c r="M38" s="56">
        <f t="shared" si="2"/>
        <v>24776.1</v>
      </c>
      <c r="N38" s="55"/>
      <c r="O38" s="55"/>
      <c r="P38" s="55"/>
      <c r="Q38" s="57">
        <f t="shared" si="3"/>
        <v>24776.1</v>
      </c>
      <c r="R38" s="57">
        <f t="shared" si="3"/>
        <v>24776.1</v>
      </c>
      <c r="S38" s="57">
        <f t="shared" si="3"/>
        <v>24776.1</v>
      </c>
    </row>
    <row r="39" spans="2:19" x14ac:dyDescent="0.25">
      <c r="B39" s="19" t="s">
        <v>133</v>
      </c>
      <c r="C39" s="54">
        <v>655.4</v>
      </c>
      <c r="D39" s="54">
        <v>1678.9</v>
      </c>
      <c r="E39" s="55"/>
      <c r="F39" s="55"/>
      <c r="G39" s="55"/>
      <c r="H39" s="55">
        <v>1059</v>
      </c>
      <c r="I39" s="55">
        <v>1059</v>
      </c>
      <c r="J39" s="55">
        <v>1059</v>
      </c>
      <c r="K39" s="56">
        <f t="shared" si="0"/>
        <v>1714.4</v>
      </c>
      <c r="L39" s="56">
        <f t="shared" si="1"/>
        <v>1714.4</v>
      </c>
      <c r="M39" s="56">
        <f t="shared" si="2"/>
        <v>1714.4</v>
      </c>
      <c r="N39" s="55"/>
      <c r="O39" s="55"/>
      <c r="P39" s="55"/>
      <c r="Q39" s="57">
        <f t="shared" si="3"/>
        <v>1714.4</v>
      </c>
      <c r="R39" s="57">
        <f t="shared" si="3"/>
        <v>1714.4</v>
      </c>
      <c r="S39" s="57">
        <f t="shared" si="3"/>
        <v>1714.4</v>
      </c>
    </row>
    <row r="40" spans="2:19" x14ac:dyDescent="0.25">
      <c r="B40" s="19" t="s">
        <v>134</v>
      </c>
      <c r="C40" s="54">
        <v>61866.7</v>
      </c>
      <c r="D40" s="54">
        <v>47409</v>
      </c>
      <c r="E40" s="55"/>
      <c r="F40" s="55"/>
      <c r="G40" s="55"/>
      <c r="H40" s="55">
        <v>15920.900000000009</v>
      </c>
      <c r="I40" s="55">
        <v>19810.280000000013</v>
      </c>
      <c r="J40" s="55">
        <v>23894.129000000015</v>
      </c>
      <c r="K40" s="56">
        <f t="shared" si="0"/>
        <v>77787.600000000006</v>
      </c>
      <c r="L40" s="56">
        <f t="shared" si="1"/>
        <v>81676.98000000001</v>
      </c>
      <c r="M40" s="56">
        <f t="shared" si="2"/>
        <v>85760.829000000012</v>
      </c>
      <c r="N40" s="55"/>
      <c r="O40" s="55"/>
      <c r="P40" s="55"/>
      <c r="Q40" s="57">
        <f t="shared" si="3"/>
        <v>77787.600000000006</v>
      </c>
      <c r="R40" s="57">
        <f t="shared" si="3"/>
        <v>81676.98000000001</v>
      </c>
      <c r="S40" s="57">
        <f t="shared" si="3"/>
        <v>85760.829000000012</v>
      </c>
    </row>
    <row r="41" spans="2:19" ht="28.5" x14ac:dyDescent="0.25">
      <c r="B41" s="14" t="s">
        <v>110</v>
      </c>
      <c r="C41" s="54">
        <f>SUM(C35:C40)</f>
        <v>478248.00000000006</v>
      </c>
      <c r="D41" s="54">
        <f>SUM(D35:D40)</f>
        <v>492661</v>
      </c>
      <c r="E41" s="56">
        <f>SUM(E35:E40)</f>
        <v>0</v>
      </c>
      <c r="F41" s="56">
        <f t="shared" ref="F41:J41" si="4">SUM(F35:F40)</f>
        <v>0</v>
      </c>
      <c r="G41" s="56">
        <f t="shared" si="4"/>
        <v>0</v>
      </c>
      <c r="H41" s="56">
        <f>SUM(H35:H40)</f>
        <v>173271</v>
      </c>
      <c r="I41" s="56">
        <f t="shared" si="4"/>
        <v>182987.08000000002</v>
      </c>
      <c r="J41" s="56">
        <f t="shared" si="4"/>
        <v>191320.72899999999</v>
      </c>
      <c r="K41" s="56">
        <f>C41+E41+H41</f>
        <v>651519</v>
      </c>
      <c r="L41" s="56">
        <f>C41+F41+I41</f>
        <v>661235.08000000007</v>
      </c>
      <c r="M41" s="56">
        <f>C41+G41+J41</f>
        <v>669568.72900000005</v>
      </c>
      <c r="N41" s="58" t="s">
        <v>2</v>
      </c>
      <c r="O41" s="58" t="s">
        <v>2</v>
      </c>
      <c r="P41" s="58" t="s">
        <v>2</v>
      </c>
      <c r="Q41" s="57" t="s">
        <v>2</v>
      </c>
      <c r="R41" s="57" t="s">
        <v>2</v>
      </c>
      <c r="S41" s="57" t="s">
        <v>2</v>
      </c>
    </row>
    <row r="42" spans="2:19" ht="28.5" x14ac:dyDescent="0.25">
      <c r="B42" s="14" t="s">
        <v>111</v>
      </c>
      <c r="C42" s="54">
        <v>5995.9</v>
      </c>
      <c r="D42" s="54">
        <v>10984.5</v>
      </c>
      <c r="E42" s="56" t="s">
        <v>43</v>
      </c>
      <c r="F42" s="56" t="s">
        <v>43</v>
      </c>
      <c r="G42" s="56" t="s">
        <v>43</v>
      </c>
      <c r="H42" s="56" t="s">
        <v>43</v>
      </c>
      <c r="I42" s="56" t="s">
        <v>43</v>
      </c>
      <c r="J42" s="56" t="s">
        <v>43</v>
      </c>
      <c r="K42" s="56">
        <f>C42</f>
        <v>5995.9</v>
      </c>
      <c r="L42" s="56">
        <f>C42</f>
        <v>5995.9</v>
      </c>
      <c r="M42" s="56">
        <f>C42</f>
        <v>5995.9</v>
      </c>
      <c r="N42" s="58" t="s">
        <v>2</v>
      </c>
      <c r="O42" s="58" t="s">
        <v>2</v>
      </c>
      <c r="P42" s="58" t="s">
        <v>2</v>
      </c>
      <c r="Q42" s="57" t="s">
        <v>2</v>
      </c>
      <c r="R42" s="57" t="s">
        <v>2</v>
      </c>
      <c r="S42" s="57" t="s">
        <v>2</v>
      </c>
    </row>
    <row r="43" spans="2:19" x14ac:dyDescent="0.25">
      <c r="B43" s="14" t="s">
        <v>112</v>
      </c>
      <c r="C43" s="56">
        <f>+C41+C42</f>
        <v>484243.90000000008</v>
      </c>
      <c r="D43" s="56">
        <f>+D41+D42</f>
        <v>503645.5</v>
      </c>
      <c r="E43" s="56">
        <f>E41</f>
        <v>0</v>
      </c>
      <c r="F43" s="56">
        <f t="shared" ref="F43:J43" si="5">F41</f>
        <v>0</v>
      </c>
      <c r="G43" s="56">
        <f t="shared" si="5"/>
        <v>0</v>
      </c>
      <c r="H43" s="56">
        <f t="shared" si="5"/>
        <v>173271</v>
      </c>
      <c r="I43" s="56">
        <f t="shared" si="5"/>
        <v>182987.08000000002</v>
      </c>
      <c r="J43" s="56">
        <f t="shared" si="5"/>
        <v>191320.72899999999</v>
      </c>
      <c r="K43" s="58">
        <f>K41+K42</f>
        <v>657514.9</v>
      </c>
      <c r="L43" s="58">
        <f t="shared" ref="L43:M43" si="6">L41+L42</f>
        <v>667230.9800000001</v>
      </c>
      <c r="M43" s="58">
        <f t="shared" si="6"/>
        <v>675564.62900000007</v>
      </c>
      <c r="N43" s="58">
        <f>SUM(N35:N40)</f>
        <v>0</v>
      </c>
      <c r="O43" s="58">
        <f t="shared" ref="O43:P43" si="7">SUM(O35:O40)</f>
        <v>0</v>
      </c>
      <c r="P43" s="58">
        <f t="shared" si="7"/>
        <v>0</v>
      </c>
      <c r="Q43" s="57">
        <f>K43+N43</f>
        <v>657514.9</v>
      </c>
      <c r="R43" s="57">
        <f>L43+O43</f>
        <v>667230.9800000001</v>
      </c>
      <c r="S43" s="57">
        <f>M43+P43</f>
        <v>675564.62900000007</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8" zoomScaleNormal="100" workbookViewId="0">
      <selection activeCell="B46" sqref="B46:C52"/>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11013</v>
      </c>
      <c r="H7" s="48"/>
      <c r="I7" s="48"/>
      <c r="J7" s="48"/>
    </row>
    <row r="8" spans="1:23" ht="121.5" x14ac:dyDescent="0.25">
      <c r="B8" s="25" t="s">
        <v>56</v>
      </c>
      <c r="C8" s="50" t="s">
        <v>143</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94.5" x14ac:dyDescent="0.25">
      <c r="B19" s="19" t="s">
        <v>179</v>
      </c>
      <c r="C19" s="51" t="s">
        <v>121</v>
      </c>
      <c r="D19" s="51" t="s">
        <v>21</v>
      </c>
      <c r="E19" s="51"/>
      <c r="F19" s="65">
        <v>413938.39999999997</v>
      </c>
      <c r="G19" s="65">
        <v>435823.60000000003</v>
      </c>
      <c r="H19" s="65">
        <v>638634.9</v>
      </c>
      <c r="I19" s="65">
        <v>650229.07499999995</v>
      </c>
      <c r="J19" s="65">
        <v>661014.99375000002</v>
      </c>
      <c r="K19" s="41" t="s">
        <v>178</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261216.6</v>
      </c>
      <c r="D35" s="54">
        <v>294835.3</v>
      </c>
      <c r="E35" s="55"/>
      <c r="F35" s="55"/>
      <c r="G35" s="55"/>
      <c r="H35" s="55">
        <v>200161.1</v>
      </c>
      <c r="I35" s="55">
        <v>206649.4</v>
      </c>
      <c r="J35" s="55">
        <v>212217.9</v>
      </c>
      <c r="K35" s="56">
        <f>C35+E35+H35</f>
        <v>461377.7</v>
      </c>
      <c r="L35" s="56">
        <f>C35+F35+I35</f>
        <v>467866</v>
      </c>
      <c r="M35" s="56">
        <f>C35+G35+J35</f>
        <v>473434.5</v>
      </c>
      <c r="N35" s="55"/>
      <c r="O35" s="55"/>
      <c r="P35" s="55"/>
      <c r="Q35" s="57">
        <f>K35+N35</f>
        <v>461377.7</v>
      </c>
      <c r="R35" s="57">
        <f>L35+O35</f>
        <v>467866</v>
      </c>
      <c r="S35" s="57">
        <f>M35+P35</f>
        <v>473434.5</v>
      </c>
    </row>
    <row r="36" spans="2:19" ht="27" x14ac:dyDescent="0.25">
      <c r="B36" s="19" t="s">
        <v>130</v>
      </c>
      <c r="C36" s="54">
        <v>68995.399999999994</v>
      </c>
      <c r="D36" s="54">
        <v>37754.9</v>
      </c>
      <c r="E36" s="55"/>
      <c r="F36" s="55"/>
      <c r="G36" s="55"/>
      <c r="H36" s="55">
        <v>-19365.799999999996</v>
      </c>
      <c r="I36" s="55">
        <v>-19192.299999999996</v>
      </c>
      <c r="J36" s="55">
        <v>-19204.499999999993</v>
      </c>
      <c r="K36" s="56">
        <f t="shared" ref="K36:K40" si="0">C36+E36+H36</f>
        <v>49629.599999999999</v>
      </c>
      <c r="L36" s="56">
        <f t="shared" ref="L36:L40" si="1">C36+F36+I36</f>
        <v>49803.1</v>
      </c>
      <c r="M36" s="56">
        <f t="shared" ref="M36:M40" si="2">C36+G36+J36</f>
        <v>49790.9</v>
      </c>
      <c r="N36" s="55"/>
      <c r="O36" s="55"/>
      <c r="P36" s="55"/>
      <c r="Q36" s="57">
        <f t="shared" ref="Q36:S40" si="3">K36+N36</f>
        <v>49629.599999999999</v>
      </c>
      <c r="R36" s="57">
        <f t="shared" si="3"/>
        <v>49803.1</v>
      </c>
      <c r="S36" s="57">
        <f t="shared" si="3"/>
        <v>49790.9</v>
      </c>
    </row>
    <row r="37" spans="2:19" ht="40.5" x14ac:dyDescent="0.25">
      <c r="B37" s="19" t="s">
        <v>131</v>
      </c>
      <c r="C37" s="54">
        <v>6643.8</v>
      </c>
      <c r="D37" s="54">
        <v>6182.9</v>
      </c>
      <c r="E37" s="55"/>
      <c r="F37" s="55"/>
      <c r="G37" s="55"/>
      <c r="H37" s="55">
        <v>4533.5999999999995</v>
      </c>
      <c r="I37" s="55">
        <v>4713.0999999999995</v>
      </c>
      <c r="J37" s="55">
        <v>4952.2</v>
      </c>
      <c r="K37" s="56">
        <f t="shared" si="0"/>
        <v>11177.4</v>
      </c>
      <c r="L37" s="56">
        <f t="shared" si="1"/>
        <v>11356.9</v>
      </c>
      <c r="M37" s="56">
        <f t="shared" si="2"/>
        <v>11596</v>
      </c>
      <c r="N37" s="55"/>
      <c r="O37" s="55"/>
      <c r="P37" s="55"/>
      <c r="Q37" s="57">
        <f t="shared" si="3"/>
        <v>11177.4</v>
      </c>
      <c r="R37" s="57">
        <f t="shared" si="3"/>
        <v>11356.9</v>
      </c>
      <c r="S37" s="57">
        <f t="shared" si="3"/>
        <v>11596</v>
      </c>
    </row>
    <row r="38" spans="2:19" x14ac:dyDescent="0.25">
      <c r="B38" s="19" t="s">
        <v>132</v>
      </c>
      <c r="C38" s="54">
        <v>12146.5</v>
      </c>
      <c r="D38" s="54">
        <v>18680.900000000001</v>
      </c>
      <c r="E38" s="55"/>
      <c r="F38" s="55"/>
      <c r="G38" s="55"/>
      <c r="H38" s="55">
        <v>7643.2000000000007</v>
      </c>
      <c r="I38" s="55">
        <v>7643.2000000000007</v>
      </c>
      <c r="J38" s="55">
        <v>7643.2000000000007</v>
      </c>
      <c r="K38" s="56">
        <f t="shared" si="0"/>
        <v>19789.7</v>
      </c>
      <c r="L38" s="56">
        <f t="shared" si="1"/>
        <v>19789.7</v>
      </c>
      <c r="M38" s="56">
        <f t="shared" si="2"/>
        <v>19789.7</v>
      </c>
      <c r="N38" s="55"/>
      <c r="O38" s="55"/>
      <c r="P38" s="55"/>
      <c r="Q38" s="57">
        <f t="shared" si="3"/>
        <v>19789.7</v>
      </c>
      <c r="R38" s="57">
        <f t="shared" si="3"/>
        <v>19789.7</v>
      </c>
      <c r="S38" s="57">
        <f t="shared" si="3"/>
        <v>19789.7</v>
      </c>
    </row>
    <row r="39" spans="2:19" x14ac:dyDescent="0.25">
      <c r="B39" s="19" t="s">
        <v>133</v>
      </c>
      <c r="C39" s="54">
        <v>933.5</v>
      </c>
      <c r="D39" s="54">
        <v>1555.8</v>
      </c>
      <c r="E39" s="55"/>
      <c r="F39" s="55"/>
      <c r="G39" s="55"/>
      <c r="H39" s="55">
        <v>669.5</v>
      </c>
      <c r="I39" s="55">
        <v>669.5</v>
      </c>
      <c r="J39" s="55">
        <v>669.5</v>
      </c>
      <c r="K39" s="56">
        <f t="shared" si="0"/>
        <v>1603</v>
      </c>
      <c r="L39" s="56">
        <f t="shared" si="1"/>
        <v>1603</v>
      </c>
      <c r="M39" s="56">
        <f t="shared" si="2"/>
        <v>1603</v>
      </c>
      <c r="N39" s="55"/>
      <c r="O39" s="55"/>
      <c r="P39" s="55"/>
      <c r="Q39" s="57">
        <f t="shared" si="3"/>
        <v>1603</v>
      </c>
      <c r="R39" s="57">
        <f t="shared" si="3"/>
        <v>1603</v>
      </c>
      <c r="S39" s="57">
        <f t="shared" si="3"/>
        <v>1603</v>
      </c>
    </row>
    <row r="40" spans="2:19" x14ac:dyDescent="0.25">
      <c r="B40" s="19" t="s">
        <v>134</v>
      </c>
      <c r="C40" s="54">
        <v>64002.6</v>
      </c>
      <c r="D40" s="54">
        <v>76813.8</v>
      </c>
      <c r="E40" s="55"/>
      <c r="F40" s="55"/>
      <c r="G40" s="55"/>
      <c r="H40" s="55">
        <v>31054.9</v>
      </c>
      <c r="I40" s="55">
        <v>35807.775000000001</v>
      </c>
      <c r="J40" s="55">
        <v>40798.293750000004</v>
      </c>
      <c r="K40" s="56">
        <f t="shared" si="0"/>
        <v>95057.5</v>
      </c>
      <c r="L40" s="56">
        <f t="shared" si="1"/>
        <v>99810.375</v>
      </c>
      <c r="M40" s="56">
        <f t="shared" si="2"/>
        <v>104800.89375</v>
      </c>
      <c r="N40" s="55"/>
      <c r="O40" s="55"/>
      <c r="P40" s="55"/>
      <c r="Q40" s="57">
        <f t="shared" si="3"/>
        <v>95057.5</v>
      </c>
      <c r="R40" s="57">
        <f t="shared" si="3"/>
        <v>99810.375</v>
      </c>
      <c r="S40" s="57">
        <f t="shared" si="3"/>
        <v>104800.89375</v>
      </c>
    </row>
    <row r="41" spans="2:19" ht="28.5" x14ac:dyDescent="0.25">
      <c r="B41" s="14" t="s">
        <v>110</v>
      </c>
      <c r="C41" s="54">
        <f>SUM(C35:C40)</f>
        <v>413938.39999999997</v>
      </c>
      <c r="D41" s="54">
        <f>SUM(D35:D40)</f>
        <v>435823.60000000003</v>
      </c>
      <c r="E41" s="56">
        <f>SUM(E35:E40)</f>
        <v>0</v>
      </c>
      <c r="F41" s="56">
        <f t="shared" ref="F41:J41" si="4">SUM(F35:F40)</f>
        <v>0</v>
      </c>
      <c r="G41" s="56">
        <f t="shared" si="4"/>
        <v>0</v>
      </c>
      <c r="H41" s="56">
        <f>SUM(H35:H40)</f>
        <v>224696.50000000003</v>
      </c>
      <c r="I41" s="56">
        <f t="shared" si="4"/>
        <v>236290.67500000002</v>
      </c>
      <c r="J41" s="56">
        <f t="shared" si="4"/>
        <v>247076.59375000003</v>
      </c>
      <c r="K41" s="56">
        <f>C41+E41+H41</f>
        <v>638634.9</v>
      </c>
      <c r="L41" s="56">
        <f>C41+F41+I41</f>
        <v>650229.07499999995</v>
      </c>
      <c r="M41" s="56">
        <f>C41+G41+J41</f>
        <v>661014.99375000002</v>
      </c>
      <c r="N41" s="58" t="s">
        <v>2</v>
      </c>
      <c r="O41" s="58" t="s">
        <v>2</v>
      </c>
      <c r="P41" s="58" t="s">
        <v>2</v>
      </c>
      <c r="Q41" s="57" t="s">
        <v>2</v>
      </c>
      <c r="R41" s="57" t="s">
        <v>2</v>
      </c>
      <c r="S41" s="57" t="s">
        <v>2</v>
      </c>
    </row>
    <row r="42" spans="2:19" ht="28.5" x14ac:dyDescent="0.25">
      <c r="B42" s="14" t="s">
        <v>111</v>
      </c>
      <c r="C42" s="54">
        <v>2245.1999999999998</v>
      </c>
      <c r="D42" s="54">
        <v>7818.9</v>
      </c>
      <c r="E42" s="56" t="s">
        <v>43</v>
      </c>
      <c r="F42" s="56" t="s">
        <v>43</v>
      </c>
      <c r="G42" s="56" t="s">
        <v>43</v>
      </c>
      <c r="H42" s="56" t="s">
        <v>43</v>
      </c>
      <c r="I42" s="56" t="s">
        <v>43</v>
      </c>
      <c r="J42" s="56" t="s">
        <v>43</v>
      </c>
      <c r="K42" s="56">
        <f>C42</f>
        <v>2245.1999999999998</v>
      </c>
      <c r="L42" s="56">
        <f>C42</f>
        <v>2245.1999999999998</v>
      </c>
      <c r="M42" s="56">
        <f>C42</f>
        <v>2245.1999999999998</v>
      </c>
      <c r="N42" s="58" t="s">
        <v>2</v>
      </c>
      <c r="O42" s="58" t="s">
        <v>2</v>
      </c>
      <c r="P42" s="58" t="s">
        <v>2</v>
      </c>
      <c r="Q42" s="57" t="s">
        <v>2</v>
      </c>
      <c r="R42" s="57" t="s">
        <v>2</v>
      </c>
      <c r="S42" s="57" t="s">
        <v>2</v>
      </c>
    </row>
    <row r="43" spans="2:19" x14ac:dyDescent="0.25">
      <c r="B43" s="14" t="s">
        <v>112</v>
      </c>
      <c r="C43" s="56">
        <f>+C41+C42</f>
        <v>416183.6</v>
      </c>
      <c r="D43" s="56">
        <f>+D41+D42</f>
        <v>443642.50000000006</v>
      </c>
      <c r="E43" s="56">
        <f>E41</f>
        <v>0</v>
      </c>
      <c r="F43" s="56">
        <f t="shared" ref="F43:J43" si="5">F41</f>
        <v>0</v>
      </c>
      <c r="G43" s="56">
        <f t="shared" si="5"/>
        <v>0</v>
      </c>
      <c r="H43" s="56">
        <f t="shared" si="5"/>
        <v>224696.50000000003</v>
      </c>
      <c r="I43" s="56">
        <f t="shared" si="5"/>
        <v>236290.67500000002</v>
      </c>
      <c r="J43" s="56">
        <f t="shared" si="5"/>
        <v>247076.59375000003</v>
      </c>
      <c r="K43" s="58">
        <f>K41+K42</f>
        <v>640880.1</v>
      </c>
      <c r="L43" s="58">
        <f t="shared" ref="L43:M43" si="6">L41+L42</f>
        <v>652474.27499999991</v>
      </c>
      <c r="M43" s="58">
        <f t="shared" si="6"/>
        <v>663260.19374999998</v>
      </c>
      <c r="N43" s="58">
        <f>SUM(N35:N40)</f>
        <v>0</v>
      </c>
      <c r="O43" s="58">
        <f t="shared" ref="O43:P43" si="7">SUM(O35:O40)</f>
        <v>0</v>
      </c>
      <c r="P43" s="58">
        <f t="shared" si="7"/>
        <v>0</v>
      </c>
      <c r="Q43" s="57">
        <f>K43+N43</f>
        <v>640880.1</v>
      </c>
      <c r="R43" s="57">
        <f>L43+O43</f>
        <v>652474.27499999991</v>
      </c>
      <c r="S43" s="57">
        <f>M43+P43</f>
        <v>663260.19374999998</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31" zoomScaleNormal="100" workbookViewId="0">
      <selection activeCell="D53" sqref="D53"/>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11014</v>
      </c>
      <c r="H7" s="48"/>
      <c r="I7" s="48"/>
      <c r="J7" s="48"/>
    </row>
    <row r="8" spans="1:23" ht="121.5" x14ac:dyDescent="0.25">
      <c r="B8" s="25" t="s">
        <v>56</v>
      </c>
      <c r="C8" s="50" t="s">
        <v>144</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94.5" x14ac:dyDescent="0.25">
      <c r="B19" s="19" t="s">
        <v>183</v>
      </c>
      <c r="C19" s="51" t="s">
        <v>121</v>
      </c>
      <c r="D19" s="51" t="s">
        <v>21</v>
      </c>
      <c r="E19" s="51"/>
      <c r="F19" s="65">
        <v>469873.8</v>
      </c>
      <c r="G19" s="65">
        <v>473094.1</v>
      </c>
      <c r="H19" s="65">
        <v>642753.1</v>
      </c>
      <c r="I19" s="65">
        <v>653873.21</v>
      </c>
      <c r="J19" s="65">
        <v>664160.59549999994</v>
      </c>
      <c r="K19" s="41" t="s">
        <v>178</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300219.40000000002</v>
      </c>
      <c r="D35" s="54">
        <v>349068.2</v>
      </c>
      <c r="E35" s="55"/>
      <c r="F35" s="55"/>
      <c r="G35" s="55"/>
      <c r="H35" s="55">
        <v>150049</v>
      </c>
      <c r="I35" s="55">
        <v>155673.39999999997</v>
      </c>
      <c r="J35" s="55">
        <v>160335.69999999995</v>
      </c>
      <c r="K35" s="56">
        <f>C35+E35+H35</f>
        <v>450268.4</v>
      </c>
      <c r="L35" s="56">
        <f>C35+F35+I35</f>
        <v>455892.8</v>
      </c>
      <c r="M35" s="56">
        <f>C35+G35+J35</f>
        <v>460555.1</v>
      </c>
      <c r="N35" s="55"/>
      <c r="O35" s="55"/>
      <c r="P35" s="55"/>
      <c r="Q35" s="57">
        <f>K35+N35</f>
        <v>450268.4</v>
      </c>
      <c r="R35" s="57">
        <f>L35+O35</f>
        <v>455892.8</v>
      </c>
      <c r="S35" s="57">
        <f>M35+P35</f>
        <v>460555.1</v>
      </c>
    </row>
    <row r="36" spans="2:19" ht="27" x14ac:dyDescent="0.25">
      <c r="B36" s="19" t="s">
        <v>130</v>
      </c>
      <c r="C36" s="54">
        <v>77668</v>
      </c>
      <c r="D36" s="54">
        <v>44945.2</v>
      </c>
      <c r="E36" s="55"/>
      <c r="F36" s="55"/>
      <c r="G36" s="55"/>
      <c r="H36" s="55">
        <v>-29018.800000000003</v>
      </c>
      <c r="I36" s="55">
        <v>-28850.199999999997</v>
      </c>
      <c r="J36" s="55">
        <v>-28887.199999999997</v>
      </c>
      <c r="K36" s="56">
        <f t="shared" ref="K36:K40" si="0">C36+E36+H36</f>
        <v>48649.2</v>
      </c>
      <c r="L36" s="56">
        <f t="shared" ref="L36:L40" si="1">C36+F36+I36</f>
        <v>48817.8</v>
      </c>
      <c r="M36" s="56">
        <f t="shared" ref="M36:M40" si="2">C36+G36+J36</f>
        <v>48780.800000000003</v>
      </c>
      <c r="N36" s="55"/>
      <c r="O36" s="55"/>
      <c r="P36" s="55"/>
      <c r="Q36" s="57">
        <f t="shared" ref="Q36:S40" si="3">K36+N36</f>
        <v>48649.2</v>
      </c>
      <c r="R36" s="57">
        <f t="shared" si="3"/>
        <v>48817.8</v>
      </c>
      <c r="S36" s="57">
        <f t="shared" si="3"/>
        <v>48780.800000000003</v>
      </c>
    </row>
    <row r="37" spans="2:19" ht="40.5" x14ac:dyDescent="0.25">
      <c r="B37" s="19" t="s">
        <v>131</v>
      </c>
      <c r="C37" s="54">
        <v>7537.6</v>
      </c>
      <c r="D37" s="54">
        <v>7250.1</v>
      </c>
      <c r="E37" s="55"/>
      <c r="F37" s="55"/>
      <c r="G37" s="55"/>
      <c r="H37" s="55">
        <v>3551.8999999999996</v>
      </c>
      <c r="I37" s="55">
        <v>3675.5</v>
      </c>
      <c r="J37" s="55">
        <v>3873.8999999999996</v>
      </c>
      <c r="K37" s="56">
        <f t="shared" si="0"/>
        <v>11089.5</v>
      </c>
      <c r="L37" s="56">
        <f t="shared" si="1"/>
        <v>11213.1</v>
      </c>
      <c r="M37" s="56">
        <f t="shared" si="2"/>
        <v>11411.5</v>
      </c>
      <c r="N37" s="55"/>
      <c r="O37" s="55"/>
      <c r="P37" s="55"/>
      <c r="Q37" s="57">
        <f t="shared" si="3"/>
        <v>11089.5</v>
      </c>
      <c r="R37" s="57">
        <f t="shared" si="3"/>
        <v>11213.1</v>
      </c>
      <c r="S37" s="57">
        <f t="shared" si="3"/>
        <v>11411.5</v>
      </c>
    </row>
    <row r="38" spans="2:19" x14ac:dyDescent="0.25">
      <c r="B38" s="19" t="s">
        <v>132</v>
      </c>
      <c r="C38" s="54">
        <v>21898.799999999999</v>
      </c>
      <c r="D38" s="54">
        <v>26088.6</v>
      </c>
      <c r="E38" s="55"/>
      <c r="F38" s="55"/>
      <c r="G38" s="55"/>
      <c r="H38" s="55">
        <v>4763.4000000000015</v>
      </c>
      <c r="I38" s="55">
        <v>4763.4000000000015</v>
      </c>
      <c r="J38" s="55">
        <v>4763.4000000000015</v>
      </c>
      <c r="K38" s="56">
        <f t="shared" si="0"/>
        <v>26662.2</v>
      </c>
      <c r="L38" s="56">
        <f t="shared" si="1"/>
        <v>26662.2</v>
      </c>
      <c r="M38" s="56">
        <f t="shared" si="2"/>
        <v>26662.2</v>
      </c>
      <c r="N38" s="55"/>
      <c r="O38" s="55"/>
      <c r="P38" s="55"/>
      <c r="Q38" s="57">
        <f t="shared" si="3"/>
        <v>26662.2</v>
      </c>
      <c r="R38" s="57">
        <f t="shared" si="3"/>
        <v>26662.2</v>
      </c>
      <c r="S38" s="57">
        <f t="shared" si="3"/>
        <v>26662.2</v>
      </c>
    </row>
    <row r="39" spans="2:19" x14ac:dyDescent="0.25">
      <c r="B39" s="19" t="s">
        <v>133</v>
      </c>
      <c r="C39" s="54">
        <v>1206.5999999999999</v>
      </c>
      <c r="D39" s="54">
        <v>1964.8</v>
      </c>
      <c r="E39" s="55"/>
      <c r="F39" s="55"/>
      <c r="G39" s="55"/>
      <c r="H39" s="55">
        <v>807</v>
      </c>
      <c r="I39" s="55">
        <v>807</v>
      </c>
      <c r="J39" s="55">
        <v>807</v>
      </c>
      <c r="K39" s="56">
        <f t="shared" si="0"/>
        <v>2013.6</v>
      </c>
      <c r="L39" s="56">
        <f t="shared" si="1"/>
        <v>2013.6</v>
      </c>
      <c r="M39" s="56">
        <f t="shared" si="2"/>
        <v>2013.6</v>
      </c>
      <c r="N39" s="55"/>
      <c r="O39" s="55"/>
      <c r="P39" s="55"/>
      <c r="Q39" s="57">
        <f t="shared" si="3"/>
        <v>2013.6</v>
      </c>
      <c r="R39" s="57">
        <f t="shared" si="3"/>
        <v>2013.6</v>
      </c>
      <c r="S39" s="57">
        <f t="shared" si="3"/>
        <v>2013.6</v>
      </c>
    </row>
    <row r="40" spans="2:19" x14ac:dyDescent="0.25">
      <c r="B40" s="19" t="s">
        <v>134</v>
      </c>
      <c r="C40" s="54">
        <v>61343.4</v>
      </c>
      <c r="D40" s="54">
        <v>43777.2</v>
      </c>
      <c r="E40" s="55"/>
      <c r="F40" s="55"/>
      <c r="G40" s="55"/>
      <c r="H40" s="55">
        <v>42726.799999999996</v>
      </c>
      <c r="I40" s="55">
        <v>47930.30999999999</v>
      </c>
      <c r="J40" s="55">
        <v>53393.995499999983</v>
      </c>
      <c r="K40" s="56">
        <f t="shared" si="0"/>
        <v>104070.2</v>
      </c>
      <c r="L40" s="56">
        <f t="shared" si="1"/>
        <v>109273.70999999999</v>
      </c>
      <c r="M40" s="56">
        <f t="shared" si="2"/>
        <v>114737.39549999998</v>
      </c>
      <c r="N40" s="55"/>
      <c r="O40" s="55"/>
      <c r="P40" s="55"/>
      <c r="Q40" s="57">
        <f t="shared" si="3"/>
        <v>104070.2</v>
      </c>
      <c r="R40" s="57">
        <f t="shared" si="3"/>
        <v>109273.70999999999</v>
      </c>
      <c r="S40" s="57">
        <f t="shared" si="3"/>
        <v>114737.39549999998</v>
      </c>
    </row>
    <row r="41" spans="2:19" ht="28.5" x14ac:dyDescent="0.25">
      <c r="B41" s="14" t="s">
        <v>110</v>
      </c>
      <c r="C41" s="54">
        <f>SUM(C35:C40)</f>
        <v>469873.8</v>
      </c>
      <c r="D41" s="54">
        <f>SUM(D35:D40)</f>
        <v>473094.1</v>
      </c>
      <c r="E41" s="56">
        <f>SUM(E35:E40)</f>
        <v>0</v>
      </c>
      <c r="F41" s="56">
        <f t="shared" ref="F41:J41" si="4">SUM(F35:F40)</f>
        <v>0</v>
      </c>
      <c r="G41" s="56">
        <f t="shared" si="4"/>
        <v>0</v>
      </c>
      <c r="H41" s="56">
        <f>SUM(H35:H40)</f>
        <v>172879.3</v>
      </c>
      <c r="I41" s="56">
        <f t="shared" si="4"/>
        <v>183999.40999999997</v>
      </c>
      <c r="J41" s="56">
        <f t="shared" si="4"/>
        <v>194286.79549999992</v>
      </c>
      <c r="K41" s="56">
        <f>C41+E41+H41</f>
        <v>642753.1</v>
      </c>
      <c r="L41" s="56">
        <f>C41+F41+I41</f>
        <v>653873.21</v>
      </c>
      <c r="M41" s="56">
        <f>C41+G41+J41</f>
        <v>664160.59549999994</v>
      </c>
      <c r="N41" s="58" t="s">
        <v>2</v>
      </c>
      <c r="O41" s="58" t="s">
        <v>2</v>
      </c>
      <c r="P41" s="58" t="s">
        <v>2</v>
      </c>
      <c r="Q41" s="57" t="s">
        <v>2</v>
      </c>
      <c r="R41" s="57" t="s">
        <v>2</v>
      </c>
      <c r="S41" s="57" t="s">
        <v>2</v>
      </c>
    </row>
    <row r="42" spans="2:19" ht="28.5" x14ac:dyDescent="0.25">
      <c r="B42" s="14" t="s">
        <v>111</v>
      </c>
      <c r="C42" s="54">
        <v>7563.9</v>
      </c>
      <c r="D42" s="54">
        <v>12771.9</v>
      </c>
      <c r="E42" s="56" t="s">
        <v>43</v>
      </c>
      <c r="F42" s="56" t="s">
        <v>43</v>
      </c>
      <c r="G42" s="56" t="s">
        <v>43</v>
      </c>
      <c r="H42" s="56" t="s">
        <v>43</v>
      </c>
      <c r="I42" s="56" t="s">
        <v>43</v>
      </c>
      <c r="J42" s="56" t="s">
        <v>43</v>
      </c>
      <c r="K42" s="56">
        <f>C42</f>
        <v>7563.9</v>
      </c>
      <c r="L42" s="56">
        <f>C42</f>
        <v>7563.9</v>
      </c>
      <c r="M42" s="56">
        <f>C42</f>
        <v>7563.9</v>
      </c>
      <c r="N42" s="58" t="s">
        <v>2</v>
      </c>
      <c r="O42" s="58" t="s">
        <v>2</v>
      </c>
      <c r="P42" s="58" t="s">
        <v>2</v>
      </c>
      <c r="Q42" s="57" t="s">
        <v>2</v>
      </c>
      <c r="R42" s="57" t="s">
        <v>2</v>
      </c>
      <c r="S42" s="57" t="s">
        <v>2</v>
      </c>
    </row>
    <row r="43" spans="2:19" x14ac:dyDescent="0.25">
      <c r="B43" s="14" t="s">
        <v>112</v>
      </c>
      <c r="C43" s="56">
        <f>+C41+C42</f>
        <v>477437.7</v>
      </c>
      <c r="D43" s="56">
        <f>+D41+D42</f>
        <v>485866</v>
      </c>
      <c r="E43" s="56">
        <f>E41</f>
        <v>0</v>
      </c>
      <c r="F43" s="56">
        <f t="shared" ref="F43:J43" si="5">F41</f>
        <v>0</v>
      </c>
      <c r="G43" s="56">
        <f t="shared" si="5"/>
        <v>0</v>
      </c>
      <c r="H43" s="56">
        <f t="shared" si="5"/>
        <v>172879.3</v>
      </c>
      <c r="I43" s="56">
        <f t="shared" si="5"/>
        <v>183999.40999999997</v>
      </c>
      <c r="J43" s="56">
        <f t="shared" si="5"/>
        <v>194286.79549999992</v>
      </c>
      <c r="K43" s="58">
        <f>K41+K42</f>
        <v>650317</v>
      </c>
      <c r="L43" s="58">
        <f t="shared" ref="L43:M43" si="6">L41+L42</f>
        <v>661437.11</v>
      </c>
      <c r="M43" s="58">
        <f t="shared" si="6"/>
        <v>671724.49549999996</v>
      </c>
      <c r="N43" s="58">
        <f>SUM(N35:N40)</f>
        <v>0</v>
      </c>
      <c r="O43" s="58">
        <f t="shared" ref="O43:P43" si="7">SUM(O35:O40)</f>
        <v>0</v>
      </c>
      <c r="P43" s="58">
        <f t="shared" si="7"/>
        <v>0</v>
      </c>
      <c r="Q43" s="57">
        <f>K43+N43</f>
        <v>650317</v>
      </c>
      <c r="R43" s="57">
        <f>L43+O43</f>
        <v>661437.11</v>
      </c>
      <c r="S43" s="57">
        <f>M43+P43</f>
        <v>671724.49549999996</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31" zoomScaleNormal="100" workbookViewId="0">
      <selection activeCell="B46" sqref="B46:C51"/>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11015</v>
      </c>
      <c r="H7" s="48"/>
      <c r="I7" s="48"/>
      <c r="J7" s="48"/>
    </row>
    <row r="8" spans="1:23" ht="121.5" x14ac:dyDescent="0.25">
      <c r="B8" s="25" t="s">
        <v>56</v>
      </c>
      <c r="C8" s="50" t="s">
        <v>145</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184</v>
      </c>
      <c r="C19" s="51" t="s">
        <v>121</v>
      </c>
      <c r="D19" s="51" t="s">
        <v>21</v>
      </c>
      <c r="E19" s="51"/>
      <c r="F19" s="65">
        <v>342688.7</v>
      </c>
      <c r="G19" s="65">
        <v>371414.7</v>
      </c>
      <c r="H19" s="65">
        <v>482726.5</v>
      </c>
      <c r="I19" s="65">
        <v>489501.02</v>
      </c>
      <c r="J19" s="65">
        <v>495698.016</v>
      </c>
      <c r="K19" s="41" t="s">
        <v>178</v>
      </c>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233895.1</v>
      </c>
      <c r="D35" s="54">
        <v>279590.8</v>
      </c>
      <c r="E35" s="55"/>
      <c r="F35" s="55"/>
      <c r="G35" s="55"/>
      <c r="H35" s="55">
        <v>138068.9</v>
      </c>
      <c r="I35" s="55">
        <v>142471.4</v>
      </c>
      <c r="J35" s="55">
        <v>146271.69999999998</v>
      </c>
      <c r="K35" s="56">
        <f>C35+E35+H35</f>
        <v>371964</v>
      </c>
      <c r="L35" s="56">
        <f>C35+F35+I35</f>
        <v>376366.5</v>
      </c>
      <c r="M35" s="56">
        <f>C35+G35+J35</f>
        <v>380166.8</v>
      </c>
      <c r="N35" s="55"/>
      <c r="O35" s="55"/>
      <c r="P35" s="55"/>
      <c r="Q35" s="57">
        <f>K35+N35</f>
        <v>371964</v>
      </c>
      <c r="R35" s="57">
        <f>L35+O35</f>
        <v>376366.5</v>
      </c>
      <c r="S35" s="57">
        <f>M35+P35</f>
        <v>380166.8</v>
      </c>
    </row>
    <row r="36" spans="2:19" ht="27" x14ac:dyDescent="0.25">
      <c r="B36" s="19" t="s">
        <v>130</v>
      </c>
      <c r="C36" s="54">
        <v>63355.3</v>
      </c>
      <c r="D36" s="54">
        <v>35894.6</v>
      </c>
      <c r="E36" s="55"/>
      <c r="F36" s="55"/>
      <c r="G36" s="55"/>
      <c r="H36" s="55">
        <v>-23612.800000000003</v>
      </c>
      <c r="I36" s="55">
        <v>-23526.300000000003</v>
      </c>
      <c r="J36" s="55">
        <v>-23528.9</v>
      </c>
      <c r="K36" s="56">
        <f t="shared" ref="K36:K40" si="0">C36+E36+H36</f>
        <v>39742.5</v>
      </c>
      <c r="L36" s="56">
        <f t="shared" ref="L36:L40" si="1">C36+F36+I36</f>
        <v>39829</v>
      </c>
      <c r="M36" s="56">
        <f t="shared" ref="M36:M40" si="2">C36+G36+J36</f>
        <v>39826.400000000001</v>
      </c>
      <c r="N36" s="55"/>
      <c r="O36" s="55"/>
      <c r="P36" s="55"/>
      <c r="Q36" s="57">
        <f t="shared" ref="Q36:S40" si="3">K36+N36</f>
        <v>39742.5</v>
      </c>
      <c r="R36" s="57">
        <f t="shared" si="3"/>
        <v>39829</v>
      </c>
      <c r="S36" s="57">
        <f t="shared" si="3"/>
        <v>39826.400000000001</v>
      </c>
    </row>
    <row r="37" spans="2:19" ht="40.5" x14ac:dyDescent="0.25">
      <c r="B37" s="19" t="s">
        <v>131</v>
      </c>
      <c r="C37" s="54">
        <v>6505.6</v>
      </c>
      <c r="D37" s="54">
        <v>6042.9</v>
      </c>
      <c r="E37" s="55"/>
      <c r="F37" s="55"/>
      <c r="G37" s="55"/>
      <c r="H37" s="55">
        <v>2452.5</v>
      </c>
      <c r="I37" s="55">
        <v>2610.5</v>
      </c>
      <c r="J37" s="55">
        <v>2775.8999999999996</v>
      </c>
      <c r="K37" s="56">
        <f t="shared" si="0"/>
        <v>8958.1</v>
      </c>
      <c r="L37" s="56">
        <f t="shared" si="1"/>
        <v>9116.1</v>
      </c>
      <c r="M37" s="56">
        <f t="shared" si="2"/>
        <v>9281.5</v>
      </c>
      <c r="N37" s="55"/>
      <c r="O37" s="55"/>
      <c r="P37" s="55"/>
      <c r="Q37" s="57">
        <f t="shared" si="3"/>
        <v>8958.1</v>
      </c>
      <c r="R37" s="57">
        <f t="shared" si="3"/>
        <v>9116.1</v>
      </c>
      <c r="S37" s="57">
        <f t="shared" si="3"/>
        <v>9281.5</v>
      </c>
    </row>
    <row r="38" spans="2:19" x14ac:dyDescent="0.25">
      <c r="B38" s="19" t="s">
        <v>132</v>
      </c>
      <c r="C38" s="54">
        <v>8969</v>
      </c>
      <c r="D38" s="54">
        <v>17911.300000000003</v>
      </c>
      <c r="E38" s="55"/>
      <c r="F38" s="55"/>
      <c r="G38" s="55"/>
      <c r="H38" s="55">
        <v>9324.7000000000007</v>
      </c>
      <c r="I38" s="55">
        <v>9324.7000000000007</v>
      </c>
      <c r="J38" s="55">
        <v>9324.7000000000007</v>
      </c>
      <c r="K38" s="56">
        <f t="shared" si="0"/>
        <v>18293.7</v>
      </c>
      <c r="L38" s="56">
        <f t="shared" si="1"/>
        <v>18293.7</v>
      </c>
      <c r="M38" s="56">
        <f t="shared" si="2"/>
        <v>18293.7</v>
      </c>
      <c r="N38" s="55"/>
      <c r="O38" s="55"/>
      <c r="P38" s="55"/>
      <c r="Q38" s="57">
        <f t="shared" si="3"/>
        <v>18293.7</v>
      </c>
      <c r="R38" s="57">
        <f t="shared" si="3"/>
        <v>18293.7</v>
      </c>
      <c r="S38" s="57">
        <f t="shared" si="3"/>
        <v>18293.7</v>
      </c>
    </row>
    <row r="39" spans="2:19" x14ac:dyDescent="0.25">
      <c r="B39" s="19" t="s">
        <v>133</v>
      </c>
      <c r="C39" s="54">
        <v>326</v>
      </c>
      <c r="D39" s="54">
        <v>1197.9000000000001</v>
      </c>
      <c r="E39" s="55"/>
      <c r="F39" s="55"/>
      <c r="G39" s="55"/>
      <c r="H39" s="55">
        <v>891.8</v>
      </c>
      <c r="I39" s="55">
        <v>891.8</v>
      </c>
      <c r="J39" s="55">
        <v>891.8</v>
      </c>
      <c r="K39" s="56">
        <f t="shared" si="0"/>
        <v>1217.8</v>
      </c>
      <c r="L39" s="56">
        <f t="shared" si="1"/>
        <v>1217.8</v>
      </c>
      <c r="M39" s="56">
        <f t="shared" si="2"/>
        <v>1217.8</v>
      </c>
      <c r="N39" s="55"/>
      <c r="O39" s="55"/>
      <c r="P39" s="55"/>
      <c r="Q39" s="57">
        <f t="shared" si="3"/>
        <v>1217.8</v>
      </c>
      <c r="R39" s="57">
        <f t="shared" si="3"/>
        <v>1217.8</v>
      </c>
      <c r="S39" s="57">
        <f t="shared" si="3"/>
        <v>1217.8</v>
      </c>
    </row>
    <row r="40" spans="2:19" x14ac:dyDescent="0.25">
      <c r="B40" s="19" t="s">
        <v>134</v>
      </c>
      <c r="C40" s="54">
        <v>29637.7</v>
      </c>
      <c r="D40" s="54">
        <v>30777.200000000001</v>
      </c>
      <c r="E40" s="55"/>
      <c r="F40" s="55"/>
      <c r="G40" s="55"/>
      <c r="H40" s="55">
        <v>12912.7</v>
      </c>
      <c r="I40" s="55">
        <v>15040.219999999998</v>
      </c>
      <c r="J40" s="55">
        <v>17274.115999999998</v>
      </c>
      <c r="K40" s="56">
        <f t="shared" si="0"/>
        <v>42550.400000000001</v>
      </c>
      <c r="L40" s="56">
        <f t="shared" si="1"/>
        <v>44677.919999999998</v>
      </c>
      <c r="M40" s="56">
        <f t="shared" si="2"/>
        <v>46911.815999999999</v>
      </c>
      <c r="N40" s="55"/>
      <c r="O40" s="55"/>
      <c r="P40" s="55"/>
      <c r="Q40" s="57">
        <f t="shared" si="3"/>
        <v>42550.400000000001</v>
      </c>
      <c r="R40" s="57">
        <f t="shared" si="3"/>
        <v>44677.919999999998</v>
      </c>
      <c r="S40" s="57">
        <f t="shared" si="3"/>
        <v>46911.815999999999</v>
      </c>
    </row>
    <row r="41" spans="2:19" ht="28.5" x14ac:dyDescent="0.25">
      <c r="B41" s="14" t="s">
        <v>110</v>
      </c>
      <c r="C41" s="54">
        <f>SUM(C35:C40)</f>
        <v>342688.7</v>
      </c>
      <c r="D41" s="54">
        <f>SUM(D35:D40)</f>
        <v>371414.7</v>
      </c>
      <c r="E41" s="56">
        <f>SUM(E35:E40)</f>
        <v>0</v>
      </c>
      <c r="F41" s="56">
        <f t="shared" ref="F41:J41" si="4">SUM(F35:F40)</f>
        <v>0</v>
      </c>
      <c r="G41" s="56">
        <f t="shared" si="4"/>
        <v>0</v>
      </c>
      <c r="H41" s="56">
        <f>SUM(H35:H40)</f>
        <v>140037.79999999999</v>
      </c>
      <c r="I41" s="56">
        <f t="shared" si="4"/>
        <v>146812.31999999998</v>
      </c>
      <c r="J41" s="56">
        <f t="shared" si="4"/>
        <v>153009.31599999999</v>
      </c>
      <c r="K41" s="56">
        <f>C41+E41+H41</f>
        <v>482726.5</v>
      </c>
      <c r="L41" s="56">
        <f>C41+F41+I41</f>
        <v>489501.02</v>
      </c>
      <c r="M41" s="56">
        <f>C41+G41+J41</f>
        <v>495698.016</v>
      </c>
      <c r="N41" s="58" t="s">
        <v>2</v>
      </c>
      <c r="O41" s="58" t="s">
        <v>2</v>
      </c>
      <c r="P41" s="58" t="s">
        <v>2</v>
      </c>
      <c r="Q41" s="57" t="s">
        <v>2</v>
      </c>
      <c r="R41" s="57" t="s">
        <v>2</v>
      </c>
      <c r="S41" s="57" t="s">
        <v>2</v>
      </c>
    </row>
    <row r="42" spans="2:19" ht="28.5" x14ac:dyDescent="0.25">
      <c r="B42" s="14" t="s">
        <v>111</v>
      </c>
      <c r="C42" s="54">
        <v>8523.7000000000007</v>
      </c>
      <c r="D42" s="54">
        <v>13942.1</v>
      </c>
      <c r="E42" s="56" t="s">
        <v>43</v>
      </c>
      <c r="F42" s="56" t="s">
        <v>43</v>
      </c>
      <c r="G42" s="56" t="s">
        <v>43</v>
      </c>
      <c r="H42" s="56" t="s">
        <v>43</v>
      </c>
      <c r="I42" s="56" t="s">
        <v>43</v>
      </c>
      <c r="J42" s="56" t="s">
        <v>43</v>
      </c>
      <c r="K42" s="56">
        <f>C42</f>
        <v>8523.7000000000007</v>
      </c>
      <c r="L42" s="56">
        <f>C42</f>
        <v>8523.7000000000007</v>
      </c>
      <c r="M42" s="56">
        <f>C42</f>
        <v>8523.7000000000007</v>
      </c>
      <c r="N42" s="58" t="s">
        <v>2</v>
      </c>
      <c r="O42" s="58" t="s">
        <v>2</v>
      </c>
      <c r="P42" s="58" t="s">
        <v>2</v>
      </c>
      <c r="Q42" s="57" t="s">
        <v>2</v>
      </c>
      <c r="R42" s="57" t="s">
        <v>2</v>
      </c>
      <c r="S42" s="57" t="s">
        <v>2</v>
      </c>
    </row>
    <row r="43" spans="2:19" x14ac:dyDescent="0.25">
      <c r="B43" s="14" t="s">
        <v>112</v>
      </c>
      <c r="C43" s="56">
        <f>+C41+C42</f>
        <v>351212.4</v>
      </c>
      <c r="D43" s="56">
        <f>+D41+D42</f>
        <v>385356.79999999999</v>
      </c>
      <c r="E43" s="56">
        <f>E41</f>
        <v>0</v>
      </c>
      <c r="F43" s="56">
        <f t="shared" ref="F43:J43" si="5">F41</f>
        <v>0</v>
      </c>
      <c r="G43" s="56">
        <f t="shared" si="5"/>
        <v>0</v>
      </c>
      <c r="H43" s="56">
        <f t="shared" si="5"/>
        <v>140037.79999999999</v>
      </c>
      <c r="I43" s="56">
        <f t="shared" si="5"/>
        <v>146812.31999999998</v>
      </c>
      <c r="J43" s="56">
        <f t="shared" si="5"/>
        <v>153009.31599999999</v>
      </c>
      <c r="K43" s="58">
        <f>K41+K42</f>
        <v>491250.2</v>
      </c>
      <c r="L43" s="58">
        <f t="shared" ref="L43:M43" si="6">L41+L42</f>
        <v>498024.72000000003</v>
      </c>
      <c r="M43" s="58">
        <f t="shared" si="6"/>
        <v>504221.71600000001</v>
      </c>
      <c r="N43" s="58">
        <f>SUM(N35:N40)</f>
        <v>0</v>
      </c>
      <c r="O43" s="58">
        <f t="shared" ref="O43:P43" si="7">SUM(O35:O40)</f>
        <v>0</v>
      </c>
      <c r="P43" s="58">
        <f t="shared" si="7"/>
        <v>0</v>
      </c>
      <c r="Q43" s="57">
        <f>K43+N43</f>
        <v>491250.2</v>
      </c>
      <c r="R43" s="57">
        <f>L43+O43</f>
        <v>498024.72000000003</v>
      </c>
      <c r="S43" s="57">
        <f>M43+P43</f>
        <v>504221.71600000001</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5" zoomScaleNormal="100" workbookViewId="0">
      <selection activeCell="B46" sqref="B46:C52"/>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11016</v>
      </c>
      <c r="H7" s="48"/>
      <c r="I7" s="48"/>
      <c r="J7" s="48"/>
    </row>
    <row r="8" spans="1:23" ht="121.5" x14ac:dyDescent="0.25">
      <c r="B8" s="25" t="s">
        <v>56</v>
      </c>
      <c r="C8" s="50" t="s">
        <v>146</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94.5" x14ac:dyDescent="0.25">
      <c r="B19" s="19" t="s">
        <v>176</v>
      </c>
      <c r="C19" s="51" t="s">
        <v>121</v>
      </c>
      <c r="D19" s="51" t="s">
        <v>21</v>
      </c>
      <c r="E19" s="51"/>
      <c r="F19" s="65">
        <v>294057.40000000002</v>
      </c>
      <c r="G19" s="65">
        <v>298157.79999999993</v>
      </c>
      <c r="H19" s="65">
        <v>376660.9</v>
      </c>
      <c r="I19" s="65">
        <v>382305.12</v>
      </c>
      <c r="J19" s="65">
        <v>387589.61100000003</v>
      </c>
      <c r="K19" s="41" t="s">
        <v>178</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v>194263.9</v>
      </c>
      <c r="D35" s="54">
        <v>222436.9</v>
      </c>
      <c r="E35" s="55"/>
      <c r="F35" s="55"/>
      <c r="G35" s="55"/>
      <c r="H35" s="55">
        <v>81929.600000000006</v>
      </c>
      <c r="I35" s="55">
        <v>85062.699999999983</v>
      </c>
      <c r="J35" s="55">
        <v>87775.6</v>
      </c>
      <c r="K35" s="56">
        <f>C35+E35+H35</f>
        <v>276193.5</v>
      </c>
      <c r="L35" s="56">
        <f>C35+F35+I35</f>
        <v>279326.59999999998</v>
      </c>
      <c r="M35" s="56">
        <f>C35+G35+J35</f>
        <v>282039.5</v>
      </c>
      <c r="N35" s="55"/>
      <c r="O35" s="55"/>
      <c r="P35" s="55"/>
      <c r="Q35" s="57">
        <f>K35+N35</f>
        <v>276193.5</v>
      </c>
      <c r="R35" s="57">
        <f>L35+O35</f>
        <v>279326.59999999998</v>
      </c>
      <c r="S35" s="57">
        <f>M35+P35</f>
        <v>282039.5</v>
      </c>
    </row>
    <row r="36" spans="2:19" ht="27" x14ac:dyDescent="0.25">
      <c r="B36" s="19" t="s">
        <v>130</v>
      </c>
      <c r="C36" s="54">
        <v>51700.800000000003</v>
      </c>
      <c r="D36" s="54">
        <v>27614.9</v>
      </c>
      <c r="E36" s="55"/>
      <c r="F36" s="55"/>
      <c r="G36" s="55"/>
      <c r="H36" s="55">
        <v>-23404.100000000002</v>
      </c>
      <c r="I36" s="55">
        <v>-23325.300000000003</v>
      </c>
      <c r="J36" s="55">
        <v>-23321.9</v>
      </c>
      <c r="K36" s="56">
        <f t="shared" ref="K36:K40" si="0">C36+E36+H36</f>
        <v>28296.7</v>
      </c>
      <c r="L36" s="56">
        <f t="shared" ref="L36:L40" si="1">C36+F36+I36</f>
        <v>28375.5</v>
      </c>
      <c r="M36" s="56">
        <f t="shared" ref="M36:M40" si="2">C36+G36+J36</f>
        <v>28378.9</v>
      </c>
      <c r="N36" s="55"/>
      <c r="O36" s="55"/>
      <c r="P36" s="55"/>
      <c r="Q36" s="57">
        <f t="shared" ref="Q36:S40" si="3">K36+N36</f>
        <v>28296.7</v>
      </c>
      <c r="R36" s="57">
        <f t="shared" si="3"/>
        <v>28375.5</v>
      </c>
      <c r="S36" s="57">
        <f t="shared" si="3"/>
        <v>28378.9</v>
      </c>
    </row>
    <row r="37" spans="2:19" ht="40.5" x14ac:dyDescent="0.25">
      <c r="B37" s="19" t="s">
        <v>131</v>
      </c>
      <c r="C37" s="54">
        <v>5607.5</v>
      </c>
      <c r="D37" s="54">
        <v>5240.3</v>
      </c>
      <c r="E37" s="55"/>
      <c r="F37" s="55"/>
      <c r="G37" s="55"/>
      <c r="H37" s="55">
        <v>1928</v>
      </c>
      <c r="I37" s="55">
        <v>2032.8999999999996</v>
      </c>
      <c r="J37" s="55">
        <v>2157.3000000000002</v>
      </c>
      <c r="K37" s="56">
        <f t="shared" si="0"/>
        <v>7535.5</v>
      </c>
      <c r="L37" s="56">
        <f t="shared" si="1"/>
        <v>7640.4</v>
      </c>
      <c r="M37" s="56">
        <f t="shared" si="2"/>
        <v>7764.8</v>
      </c>
      <c r="N37" s="55"/>
      <c r="O37" s="55"/>
      <c r="P37" s="55"/>
      <c r="Q37" s="57">
        <f t="shared" si="3"/>
        <v>7535.5</v>
      </c>
      <c r="R37" s="57">
        <f t="shared" si="3"/>
        <v>7640.4</v>
      </c>
      <c r="S37" s="57">
        <f t="shared" si="3"/>
        <v>7764.8</v>
      </c>
    </row>
    <row r="38" spans="2:19" x14ac:dyDescent="0.25">
      <c r="B38" s="19" t="s">
        <v>132</v>
      </c>
      <c r="C38" s="54">
        <v>11076.7</v>
      </c>
      <c r="D38" s="54">
        <v>16525.300000000003</v>
      </c>
      <c r="E38" s="55"/>
      <c r="F38" s="55"/>
      <c r="G38" s="55"/>
      <c r="H38" s="55">
        <v>5678</v>
      </c>
      <c r="I38" s="55">
        <v>5678</v>
      </c>
      <c r="J38" s="55">
        <v>5678</v>
      </c>
      <c r="K38" s="56">
        <f t="shared" si="0"/>
        <v>16754.7</v>
      </c>
      <c r="L38" s="56">
        <f t="shared" si="1"/>
        <v>16754.7</v>
      </c>
      <c r="M38" s="56">
        <f t="shared" si="2"/>
        <v>16754.7</v>
      </c>
      <c r="N38" s="55"/>
      <c r="O38" s="55"/>
      <c r="P38" s="55"/>
      <c r="Q38" s="57">
        <f t="shared" si="3"/>
        <v>16754.7</v>
      </c>
      <c r="R38" s="57">
        <f t="shared" si="3"/>
        <v>16754.7</v>
      </c>
      <c r="S38" s="57">
        <f t="shared" si="3"/>
        <v>16754.7</v>
      </c>
    </row>
    <row r="39" spans="2:19" x14ac:dyDescent="0.25">
      <c r="B39" s="19" t="s">
        <v>133</v>
      </c>
      <c r="C39" s="54">
        <v>939.2</v>
      </c>
      <c r="D39" s="54">
        <v>1317.8</v>
      </c>
      <c r="E39" s="55"/>
      <c r="F39" s="55"/>
      <c r="G39" s="55"/>
      <c r="H39" s="55">
        <v>392.89999999999986</v>
      </c>
      <c r="I39" s="55">
        <v>392.89999999999986</v>
      </c>
      <c r="J39" s="55">
        <v>392.89999999999986</v>
      </c>
      <c r="K39" s="56">
        <f t="shared" si="0"/>
        <v>1332.1</v>
      </c>
      <c r="L39" s="56">
        <f t="shared" si="1"/>
        <v>1332.1</v>
      </c>
      <c r="M39" s="56">
        <f t="shared" si="2"/>
        <v>1332.1</v>
      </c>
      <c r="N39" s="55"/>
      <c r="O39" s="55"/>
      <c r="P39" s="55"/>
      <c r="Q39" s="57">
        <f t="shared" si="3"/>
        <v>1332.1</v>
      </c>
      <c r="R39" s="57">
        <f t="shared" si="3"/>
        <v>1332.1</v>
      </c>
      <c r="S39" s="57">
        <f t="shared" si="3"/>
        <v>1332.1</v>
      </c>
    </row>
    <row r="40" spans="2:19" x14ac:dyDescent="0.25">
      <c r="B40" s="19" t="s">
        <v>134</v>
      </c>
      <c r="C40" s="54">
        <v>30469.3</v>
      </c>
      <c r="D40" s="54">
        <v>25022.6</v>
      </c>
      <c r="E40" s="55"/>
      <c r="F40" s="55"/>
      <c r="G40" s="55"/>
      <c r="H40" s="55">
        <v>16079.100000000002</v>
      </c>
      <c r="I40" s="55">
        <v>18406.52</v>
      </c>
      <c r="J40" s="55">
        <v>20850.310999999998</v>
      </c>
      <c r="K40" s="56">
        <f t="shared" si="0"/>
        <v>46548.4</v>
      </c>
      <c r="L40" s="56">
        <f t="shared" si="1"/>
        <v>48875.82</v>
      </c>
      <c r="M40" s="56">
        <f t="shared" si="2"/>
        <v>51319.610999999997</v>
      </c>
      <c r="N40" s="55"/>
      <c r="O40" s="55"/>
      <c r="P40" s="55"/>
      <c r="Q40" s="57">
        <f t="shared" si="3"/>
        <v>46548.4</v>
      </c>
      <c r="R40" s="57">
        <f t="shared" si="3"/>
        <v>48875.82</v>
      </c>
      <c r="S40" s="57">
        <f t="shared" si="3"/>
        <v>51319.610999999997</v>
      </c>
    </row>
    <row r="41" spans="2:19" ht="28.5" x14ac:dyDescent="0.25">
      <c r="B41" s="14" t="s">
        <v>110</v>
      </c>
      <c r="C41" s="54">
        <f>SUM(C35:C40)</f>
        <v>294057.40000000002</v>
      </c>
      <c r="D41" s="54">
        <f>SUM(D35:D40)</f>
        <v>298157.79999999993</v>
      </c>
      <c r="E41" s="56">
        <f>SUM(E35:E40)</f>
        <v>0</v>
      </c>
      <c r="F41" s="56">
        <f t="shared" ref="F41:J41" si="4">SUM(F35:F40)</f>
        <v>0</v>
      </c>
      <c r="G41" s="56">
        <f t="shared" si="4"/>
        <v>0</v>
      </c>
      <c r="H41" s="56">
        <f>SUM(H35:H40)</f>
        <v>82603.5</v>
      </c>
      <c r="I41" s="56">
        <f t="shared" si="4"/>
        <v>88247.719999999987</v>
      </c>
      <c r="J41" s="56">
        <f t="shared" si="4"/>
        <v>93532.210999999996</v>
      </c>
      <c r="K41" s="56">
        <f>C41+E41+H41</f>
        <v>376660.9</v>
      </c>
      <c r="L41" s="56">
        <f>C41+F41+I41</f>
        <v>382305.12</v>
      </c>
      <c r="M41" s="56">
        <f>C41+G41+J41</f>
        <v>387589.61100000003</v>
      </c>
      <c r="N41" s="58" t="s">
        <v>2</v>
      </c>
      <c r="O41" s="58" t="s">
        <v>2</v>
      </c>
      <c r="P41" s="58" t="s">
        <v>2</v>
      </c>
      <c r="Q41" s="57" t="s">
        <v>2</v>
      </c>
      <c r="R41" s="57" t="s">
        <v>2</v>
      </c>
      <c r="S41" s="57" t="s">
        <v>2</v>
      </c>
    </row>
    <row r="42" spans="2:19" ht="28.5" x14ac:dyDescent="0.25">
      <c r="B42" s="14" t="s">
        <v>111</v>
      </c>
      <c r="C42" s="54">
        <v>5792.3</v>
      </c>
      <c r="D42" s="54">
        <v>7902.9</v>
      </c>
      <c r="E42" s="56" t="s">
        <v>43</v>
      </c>
      <c r="F42" s="56" t="s">
        <v>43</v>
      </c>
      <c r="G42" s="56" t="s">
        <v>43</v>
      </c>
      <c r="H42" s="56" t="s">
        <v>43</v>
      </c>
      <c r="I42" s="56" t="s">
        <v>43</v>
      </c>
      <c r="J42" s="56" t="s">
        <v>43</v>
      </c>
      <c r="K42" s="56">
        <f>C42</f>
        <v>5792.3</v>
      </c>
      <c r="L42" s="56">
        <f>C42</f>
        <v>5792.3</v>
      </c>
      <c r="M42" s="56">
        <f>C42</f>
        <v>5792.3</v>
      </c>
      <c r="N42" s="58" t="s">
        <v>2</v>
      </c>
      <c r="O42" s="58" t="s">
        <v>2</v>
      </c>
      <c r="P42" s="58" t="s">
        <v>2</v>
      </c>
      <c r="Q42" s="57" t="s">
        <v>2</v>
      </c>
      <c r="R42" s="57" t="s">
        <v>2</v>
      </c>
      <c r="S42" s="57" t="s">
        <v>2</v>
      </c>
    </row>
    <row r="43" spans="2:19" x14ac:dyDescent="0.25">
      <c r="B43" s="14" t="s">
        <v>112</v>
      </c>
      <c r="C43" s="56">
        <f>+C41+C42</f>
        <v>299849.7</v>
      </c>
      <c r="D43" s="56">
        <f>+D41+D42</f>
        <v>306060.69999999995</v>
      </c>
      <c r="E43" s="56">
        <f>E41</f>
        <v>0</v>
      </c>
      <c r="F43" s="56">
        <f t="shared" ref="F43:J43" si="5">F41</f>
        <v>0</v>
      </c>
      <c r="G43" s="56">
        <f t="shared" si="5"/>
        <v>0</v>
      </c>
      <c r="H43" s="56">
        <f t="shared" si="5"/>
        <v>82603.5</v>
      </c>
      <c r="I43" s="56">
        <f t="shared" si="5"/>
        <v>88247.719999999987</v>
      </c>
      <c r="J43" s="56">
        <f t="shared" si="5"/>
        <v>93532.210999999996</v>
      </c>
      <c r="K43" s="58">
        <f>K41+K42</f>
        <v>382453.2</v>
      </c>
      <c r="L43" s="58">
        <f t="shared" ref="L43:M43" si="6">L41+L42</f>
        <v>388097.42</v>
      </c>
      <c r="M43" s="58">
        <f t="shared" si="6"/>
        <v>393381.91100000002</v>
      </c>
      <c r="N43" s="58">
        <f>SUM(N35:N40)</f>
        <v>0</v>
      </c>
      <c r="O43" s="58">
        <f t="shared" ref="O43:P43" si="7">SUM(O35:O40)</f>
        <v>0</v>
      </c>
      <c r="P43" s="58">
        <f t="shared" si="7"/>
        <v>0</v>
      </c>
      <c r="Q43" s="57">
        <f>K43+N43</f>
        <v>382453.2</v>
      </c>
      <c r="R43" s="57">
        <f>L43+O43</f>
        <v>388097.42</v>
      </c>
      <c r="S43" s="57">
        <f>M43+P43</f>
        <v>393381.91100000002</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31" zoomScaleNormal="100" workbookViewId="0">
      <selection activeCell="G13" sqref="G13"/>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11017</v>
      </c>
      <c r="H7" s="48"/>
      <c r="I7" s="48"/>
      <c r="J7" s="48"/>
    </row>
    <row r="8" spans="1:23" ht="94.5" x14ac:dyDescent="0.25">
      <c r="B8" s="25" t="s">
        <v>56</v>
      </c>
      <c r="C8" s="50" t="s">
        <v>147</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x14ac:dyDescent="0.25">
      <c r="B19" s="19"/>
      <c r="C19" s="51" t="s">
        <v>121</v>
      </c>
      <c r="D19" s="51" t="s">
        <v>21</v>
      </c>
      <c r="E19" s="51"/>
      <c r="F19" s="65"/>
      <c r="G19" s="65"/>
      <c r="H19" s="65"/>
      <c r="I19" s="65"/>
      <c r="J19" s="65"/>
      <c r="K19" s="41"/>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x14ac:dyDescent="0.25">
      <c r="B35" s="19"/>
      <c r="C35" s="54"/>
      <c r="D35" s="54"/>
      <c r="E35" s="55"/>
      <c r="F35" s="55"/>
      <c r="G35" s="55"/>
      <c r="H35" s="55"/>
      <c r="I35" s="55"/>
      <c r="J35" s="55"/>
      <c r="K35" s="56">
        <f>C35+E35+H35</f>
        <v>0</v>
      </c>
      <c r="L35" s="56">
        <f>C35+F35+I35</f>
        <v>0</v>
      </c>
      <c r="M35" s="56">
        <f>C35+G35+J35</f>
        <v>0</v>
      </c>
      <c r="N35" s="55"/>
      <c r="O35" s="55"/>
      <c r="P35" s="55"/>
      <c r="Q35" s="57">
        <f>K35+N35</f>
        <v>0</v>
      </c>
      <c r="R35" s="57">
        <f>L35+O35</f>
        <v>0</v>
      </c>
      <c r="S35" s="57">
        <f>M35+P35</f>
        <v>0</v>
      </c>
    </row>
    <row r="36" spans="2:19" x14ac:dyDescent="0.25">
      <c r="B36" s="19"/>
      <c r="C36" s="54"/>
      <c r="D36" s="54"/>
      <c r="E36" s="55"/>
      <c r="F36" s="55"/>
      <c r="G36" s="55"/>
      <c r="H36" s="55"/>
      <c r="I36" s="55"/>
      <c r="J36" s="55"/>
      <c r="K36" s="56">
        <f t="shared" ref="K36:M40" si="0">C36+E36+H36</f>
        <v>0</v>
      </c>
      <c r="L36" s="56">
        <f t="shared" si="0"/>
        <v>0</v>
      </c>
      <c r="M36" s="56">
        <f t="shared" si="0"/>
        <v>0</v>
      </c>
      <c r="N36" s="55"/>
      <c r="O36" s="55"/>
      <c r="P36" s="55"/>
      <c r="Q36" s="57">
        <f t="shared" ref="Q36:S40" si="1">K36+N36</f>
        <v>0</v>
      </c>
      <c r="R36" s="57">
        <f t="shared" si="1"/>
        <v>0</v>
      </c>
      <c r="S36" s="57">
        <f t="shared" si="1"/>
        <v>0</v>
      </c>
    </row>
    <row r="37" spans="2:19" x14ac:dyDescent="0.25">
      <c r="B37" s="19"/>
      <c r="C37" s="54"/>
      <c r="D37" s="54"/>
      <c r="E37" s="55"/>
      <c r="F37" s="55"/>
      <c r="G37" s="55"/>
      <c r="H37" s="55"/>
      <c r="I37" s="55"/>
      <c r="J37" s="55"/>
      <c r="K37" s="56">
        <f t="shared" si="0"/>
        <v>0</v>
      </c>
      <c r="L37" s="56">
        <f t="shared" si="0"/>
        <v>0</v>
      </c>
      <c r="M37" s="56">
        <f t="shared" si="0"/>
        <v>0</v>
      </c>
      <c r="N37" s="55"/>
      <c r="O37" s="55"/>
      <c r="P37" s="55"/>
      <c r="Q37" s="57">
        <f t="shared" si="1"/>
        <v>0</v>
      </c>
      <c r="R37" s="57">
        <f t="shared" si="1"/>
        <v>0</v>
      </c>
      <c r="S37" s="57">
        <f t="shared" si="1"/>
        <v>0</v>
      </c>
    </row>
    <row r="38" spans="2:19" x14ac:dyDescent="0.25">
      <c r="B38" s="19"/>
      <c r="C38" s="54"/>
      <c r="D38" s="54"/>
      <c r="E38" s="55"/>
      <c r="F38" s="55"/>
      <c r="G38" s="55"/>
      <c r="H38" s="55"/>
      <c r="I38" s="55"/>
      <c r="J38" s="55"/>
      <c r="K38" s="56">
        <f t="shared" si="0"/>
        <v>0</v>
      </c>
      <c r="L38" s="56">
        <f t="shared" si="0"/>
        <v>0</v>
      </c>
      <c r="M38" s="56">
        <f t="shared" si="0"/>
        <v>0</v>
      </c>
      <c r="N38" s="55"/>
      <c r="O38" s="55"/>
      <c r="P38" s="55"/>
      <c r="Q38" s="57">
        <f t="shared" si="1"/>
        <v>0</v>
      </c>
      <c r="R38" s="57">
        <f t="shared" si="1"/>
        <v>0</v>
      </c>
      <c r="S38" s="57">
        <f t="shared" si="1"/>
        <v>0</v>
      </c>
    </row>
    <row r="39" spans="2:19" x14ac:dyDescent="0.25">
      <c r="B39" s="19"/>
      <c r="C39" s="54"/>
      <c r="D39" s="54"/>
      <c r="E39" s="55"/>
      <c r="F39" s="55"/>
      <c r="G39" s="55"/>
      <c r="H39" s="55"/>
      <c r="I39" s="55"/>
      <c r="J39" s="55"/>
      <c r="K39" s="56">
        <f t="shared" si="0"/>
        <v>0</v>
      </c>
      <c r="L39" s="56">
        <f t="shared" si="0"/>
        <v>0</v>
      </c>
      <c r="M39" s="56">
        <f t="shared" si="0"/>
        <v>0</v>
      </c>
      <c r="N39" s="55"/>
      <c r="O39" s="55"/>
      <c r="P39" s="55"/>
      <c r="Q39" s="57">
        <f t="shared" si="1"/>
        <v>0</v>
      </c>
      <c r="R39" s="57">
        <f t="shared" si="1"/>
        <v>0</v>
      </c>
      <c r="S39" s="57">
        <f t="shared" si="1"/>
        <v>0</v>
      </c>
    </row>
    <row r="40" spans="2:19" x14ac:dyDescent="0.25">
      <c r="B40" s="19"/>
      <c r="C40" s="54"/>
      <c r="D40" s="54"/>
      <c r="E40" s="55"/>
      <c r="F40" s="55"/>
      <c r="G40" s="55"/>
      <c r="H40" s="55"/>
      <c r="I40" s="55"/>
      <c r="J40" s="55"/>
      <c r="K40" s="56">
        <f t="shared" si="0"/>
        <v>0</v>
      </c>
      <c r="L40" s="56">
        <f t="shared" si="0"/>
        <v>0</v>
      </c>
      <c r="M40" s="56">
        <f t="shared" si="0"/>
        <v>0</v>
      </c>
      <c r="N40" s="55"/>
      <c r="O40" s="55"/>
      <c r="P40" s="55"/>
      <c r="Q40" s="57">
        <f t="shared" si="1"/>
        <v>0</v>
      </c>
      <c r="R40" s="57">
        <f t="shared" si="1"/>
        <v>0</v>
      </c>
      <c r="S40" s="57">
        <f t="shared" si="1"/>
        <v>0</v>
      </c>
    </row>
    <row r="41" spans="2:19" ht="28.5" x14ac:dyDescent="0.25">
      <c r="B41" s="14" t="s">
        <v>110</v>
      </c>
      <c r="C41" s="54">
        <f>SUM(C35:C40)</f>
        <v>0</v>
      </c>
      <c r="D41" s="54">
        <f>SUM(D35:D40)</f>
        <v>0</v>
      </c>
      <c r="E41" s="56">
        <f>SUM(E35:E40)</f>
        <v>0</v>
      </c>
      <c r="F41" s="56">
        <f t="shared" ref="F41:J41" si="2">SUM(F35:F40)</f>
        <v>0</v>
      </c>
      <c r="G41" s="56">
        <f t="shared" si="2"/>
        <v>0</v>
      </c>
      <c r="H41" s="56">
        <f>SUM(H35:H40)</f>
        <v>0</v>
      </c>
      <c r="I41" s="56">
        <f t="shared" si="2"/>
        <v>0</v>
      </c>
      <c r="J41" s="56">
        <f t="shared" si="2"/>
        <v>0</v>
      </c>
      <c r="K41" s="56">
        <f>C41+E41+H41</f>
        <v>0</v>
      </c>
      <c r="L41" s="56">
        <f>C41+F41+I41</f>
        <v>0</v>
      </c>
      <c r="M41" s="56">
        <f>C41+G41+J41</f>
        <v>0</v>
      </c>
      <c r="N41" s="58" t="s">
        <v>2</v>
      </c>
      <c r="O41" s="58" t="s">
        <v>2</v>
      </c>
      <c r="P41" s="58" t="s">
        <v>2</v>
      </c>
      <c r="Q41" s="57" t="s">
        <v>2</v>
      </c>
      <c r="R41" s="57" t="s">
        <v>2</v>
      </c>
      <c r="S41" s="57" t="s">
        <v>2</v>
      </c>
    </row>
    <row r="42" spans="2:19" ht="28.5" x14ac:dyDescent="0.25">
      <c r="B42" s="14" t="s">
        <v>111</v>
      </c>
      <c r="C42" s="54">
        <v>526476.00000000012</v>
      </c>
      <c r="D42" s="54">
        <v>588191.80000000005</v>
      </c>
      <c r="E42" s="56" t="s">
        <v>43</v>
      </c>
      <c r="F42" s="56" t="s">
        <v>43</v>
      </c>
      <c r="G42" s="56" t="s">
        <v>43</v>
      </c>
      <c r="H42" s="56" t="s">
        <v>43</v>
      </c>
      <c r="I42" s="56" t="s">
        <v>43</v>
      </c>
      <c r="J42" s="56" t="s">
        <v>43</v>
      </c>
      <c r="K42" s="56">
        <f>C42</f>
        <v>526476.00000000012</v>
      </c>
      <c r="L42" s="56">
        <f>C42</f>
        <v>526476.00000000012</v>
      </c>
      <c r="M42" s="56">
        <f>C42</f>
        <v>526476.00000000012</v>
      </c>
      <c r="N42" s="58" t="s">
        <v>2</v>
      </c>
      <c r="O42" s="58" t="s">
        <v>2</v>
      </c>
      <c r="P42" s="58" t="s">
        <v>2</v>
      </c>
      <c r="Q42" s="57" t="s">
        <v>2</v>
      </c>
      <c r="R42" s="57" t="s">
        <v>2</v>
      </c>
      <c r="S42" s="57" t="s">
        <v>2</v>
      </c>
    </row>
    <row r="43" spans="2:19" x14ac:dyDescent="0.25">
      <c r="B43" s="14" t="s">
        <v>112</v>
      </c>
      <c r="C43" s="56">
        <f>+C41+C42</f>
        <v>526476.00000000012</v>
      </c>
      <c r="D43" s="56">
        <f>+D41+D42</f>
        <v>588191.80000000005</v>
      </c>
      <c r="E43" s="56">
        <f>E41</f>
        <v>0</v>
      </c>
      <c r="F43" s="56">
        <f t="shared" ref="F43:J43" si="3">F41</f>
        <v>0</v>
      </c>
      <c r="G43" s="56">
        <f t="shared" si="3"/>
        <v>0</v>
      </c>
      <c r="H43" s="56">
        <f t="shared" si="3"/>
        <v>0</v>
      </c>
      <c r="I43" s="56">
        <f t="shared" si="3"/>
        <v>0</v>
      </c>
      <c r="J43" s="56">
        <f t="shared" si="3"/>
        <v>0</v>
      </c>
      <c r="K43" s="58">
        <f>K41+K42</f>
        <v>526476.00000000012</v>
      </c>
      <c r="L43" s="58">
        <f t="shared" ref="L43:M43" si="4">L41+L42</f>
        <v>526476.00000000012</v>
      </c>
      <c r="M43" s="58">
        <f t="shared" si="4"/>
        <v>526476.00000000012</v>
      </c>
      <c r="N43" s="58">
        <f>SUM(N35:N40)</f>
        <v>0</v>
      </c>
      <c r="O43" s="58">
        <f t="shared" ref="O43:P43" si="5">SUM(O35:O40)</f>
        <v>0</v>
      </c>
      <c r="P43" s="58">
        <f t="shared" si="5"/>
        <v>0</v>
      </c>
      <c r="Q43" s="57">
        <f>K43+N43</f>
        <v>526476.00000000012</v>
      </c>
      <c r="R43" s="57">
        <f>L43+O43</f>
        <v>526476.00000000012</v>
      </c>
      <c r="S43" s="57">
        <f>M43+P43</f>
        <v>526476.00000000012</v>
      </c>
    </row>
    <row r="46" spans="2:19" x14ac:dyDescent="0.25">
      <c r="C46" s="59"/>
    </row>
    <row r="47" spans="2:19" x14ac:dyDescent="0.25">
      <c r="C47" s="59"/>
      <c r="D47" s="59"/>
    </row>
    <row r="48" spans="2:19" x14ac:dyDescent="0.25">
      <c r="C48" s="59"/>
    </row>
    <row r="49" spans="3:3" x14ac:dyDescent="0.25">
      <c r="C49" s="59"/>
    </row>
    <row r="50" spans="3:3" x14ac:dyDescent="0.25">
      <c r="C50" s="59"/>
    </row>
    <row r="51" spans="3:3" x14ac:dyDescent="0.25">
      <c r="C51"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A19" zoomScaleNormal="100" workbookViewId="0">
      <selection activeCell="C42" sqref="C42:D42"/>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148</v>
      </c>
      <c r="H7" s="48"/>
      <c r="I7" s="48"/>
      <c r="J7" s="48"/>
    </row>
    <row r="8" spans="1:23" ht="108" x14ac:dyDescent="0.25">
      <c r="B8" s="25" t="s">
        <v>56</v>
      </c>
      <c r="C8" s="50" t="s">
        <v>149</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x14ac:dyDescent="0.25">
      <c r="B19" s="40"/>
      <c r="C19" s="51" t="s">
        <v>121</v>
      </c>
      <c r="D19" s="51" t="s">
        <v>21</v>
      </c>
      <c r="E19" s="51"/>
      <c r="F19" s="51"/>
      <c r="G19" s="51"/>
      <c r="H19" s="51"/>
      <c r="I19" s="51"/>
      <c r="J19" s="51"/>
      <c r="K19" s="51"/>
    </row>
    <row r="20" spans="1:11" ht="17.25" x14ac:dyDescent="0.25">
      <c r="B20" s="3"/>
      <c r="C20" s="48"/>
      <c r="D20" s="48"/>
      <c r="E20" s="48"/>
      <c r="F20" s="48"/>
      <c r="G20" s="48"/>
      <c r="H20" s="48"/>
      <c r="I20" s="48"/>
      <c r="J20" s="48"/>
    </row>
    <row r="21" spans="1:11" ht="15.75" x14ac:dyDescent="0.25">
      <c r="A21" s="10" t="s">
        <v>27</v>
      </c>
      <c r="C21" s="52"/>
      <c r="D21" s="52"/>
      <c r="E21" s="52"/>
      <c r="F21" s="52"/>
      <c r="G21" s="52"/>
      <c r="H21" s="52"/>
      <c r="I21" s="52"/>
      <c r="J21" s="52"/>
    </row>
    <row r="22" spans="1:11" x14ac:dyDescent="0.25">
      <c r="A22" s="11"/>
      <c r="C22" s="52"/>
      <c r="D22" s="52"/>
      <c r="E22" s="52"/>
      <c r="F22" s="52"/>
      <c r="G22" s="52"/>
      <c r="H22" s="52"/>
      <c r="I22" s="52"/>
      <c r="J22" s="52"/>
    </row>
    <row r="23" spans="1:11" x14ac:dyDescent="0.25">
      <c r="A23" s="12" t="s">
        <v>28</v>
      </c>
      <c r="C23" s="53"/>
      <c r="D23" s="53"/>
      <c r="E23" s="52"/>
      <c r="F23" s="52"/>
      <c r="G23" s="52"/>
      <c r="H23" s="52"/>
      <c r="I23" s="52"/>
      <c r="J23" s="52"/>
    </row>
    <row r="24" spans="1:11" x14ac:dyDescent="0.25">
      <c r="B24" s="13"/>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A28" s="12" t="s">
        <v>29</v>
      </c>
      <c r="E28" s="52"/>
      <c r="F28" s="52"/>
      <c r="G28" s="52"/>
      <c r="H28" s="52"/>
      <c r="I28" s="52"/>
      <c r="J28" s="52"/>
    </row>
    <row r="29" spans="1:11" x14ac:dyDescent="0.25">
      <c r="B29" s="75"/>
      <c r="C29" s="76"/>
      <c r="D29" s="76"/>
      <c r="E29" s="77"/>
      <c r="F29" s="52"/>
      <c r="G29" s="52"/>
      <c r="H29" s="52"/>
      <c r="I29" s="52"/>
      <c r="J29" s="52"/>
    </row>
    <row r="30" spans="1:11" ht="17.25" x14ac:dyDescent="0.25">
      <c r="B30" s="3"/>
      <c r="C30" s="48"/>
      <c r="D30" s="48"/>
      <c r="E30" s="52"/>
      <c r="F30" s="52"/>
      <c r="G30" s="52"/>
      <c r="H30" s="52"/>
      <c r="I30" s="52"/>
      <c r="J30" s="52"/>
    </row>
    <row r="31" spans="1:11"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x14ac:dyDescent="0.25">
      <c r="B35" s="19"/>
      <c r="C35" s="54"/>
      <c r="D35" s="54"/>
      <c r="E35" s="55"/>
      <c r="F35" s="55"/>
      <c r="G35" s="55"/>
      <c r="H35" s="55"/>
      <c r="I35" s="55"/>
      <c r="J35" s="55"/>
      <c r="K35" s="56">
        <f>C35+E35+H35</f>
        <v>0</v>
      </c>
      <c r="L35" s="56">
        <f>C35+F35+I35</f>
        <v>0</v>
      </c>
      <c r="M35" s="56">
        <f>C35+G35+J35</f>
        <v>0</v>
      </c>
      <c r="N35" s="55"/>
      <c r="O35" s="55"/>
      <c r="P35" s="55"/>
      <c r="Q35" s="57">
        <f>K35+N35</f>
        <v>0</v>
      </c>
      <c r="R35" s="57">
        <f>L35+O35</f>
        <v>0</v>
      </c>
      <c r="S35" s="57">
        <f>M35+P35</f>
        <v>0</v>
      </c>
    </row>
    <row r="36" spans="2:19" x14ac:dyDescent="0.25">
      <c r="B36" s="19"/>
      <c r="C36" s="54"/>
      <c r="D36" s="54"/>
      <c r="E36" s="55"/>
      <c r="F36" s="55"/>
      <c r="G36" s="55"/>
      <c r="H36" s="55"/>
      <c r="I36" s="55"/>
      <c r="J36" s="55"/>
      <c r="K36" s="56">
        <f t="shared" ref="K36:M40" si="0">C36+E36+H36</f>
        <v>0</v>
      </c>
      <c r="L36" s="56">
        <f t="shared" si="0"/>
        <v>0</v>
      </c>
      <c r="M36" s="56">
        <f t="shared" si="0"/>
        <v>0</v>
      </c>
      <c r="N36" s="55"/>
      <c r="O36" s="55"/>
      <c r="P36" s="55"/>
      <c r="Q36" s="57">
        <f t="shared" ref="Q36:S40" si="1">K36+N36</f>
        <v>0</v>
      </c>
      <c r="R36" s="57">
        <f t="shared" si="1"/>
        <v>0</v>
      </c>
      <c r="S36" s="57">
        <f t="shared" si="1"/>
        <v>0</v>
      </c>
    </row>
    <row r="37" spans="2:19" x14ac:dyDescent="0.25">
      <c r="B37" s="19"/>
      <c r="C37" s="54"/>
      <c r="D37" s="54"/>
      <c r="E37" s="55"/>
      <c r="F37" s="55"/>
      <c r="G37" s="55"/>
      <c r="H37" s="55"/>
      <c r="I37" s="55"/>
      <c r="J37" s="55"/>
      <c r="K37" s="56">
        <f t="shared" si="0"/>
        <v>0</v>
      </c>
      <c r="L37" s="56">
        <f t="shared" si="0"/>
        <v>0</v>
      </c>
      <c r="M37" s="56">
        <f t="shared" si="0"/>
        <v>0</v>
      </c>
      <c r="N37" s="55"/>
      <c r="O37" s="55"/>
      <c r="P37" s="55"/>
      <c r="Q37" s="57">
        <f t="shared" si="1"/>
        <v>0</v>
      </c>
      <c r="R37" s="57">
        <f t="shared" si="1"/>
        <v>0</v>
      </c>
      <c r="S37" s="57">
        <f t="shared" si="1"/>
        <v>0</v>
      </c>
    </row>
    <row r="38" spans="2:19" x14ac:dyDescent="0.25">
      <c r="B38" s="19"/>
      <c r="C38" s="54"/>
      <c r="D38" s="54"/>
      <c r="E38" s="55"/>
      <c r="F38" s="55"/>
      <c r="G38" s="55"/>
      <c r="H38" s="55"/>
      <c r="I38" s="55"/>
      <c r="J38" s="55"/>
      <c r="K38" s="56">
        <f t="shared" si="0"/>
        <v>0</v>
      </c>
      <c r="L38" s="56">
        <f t="shared" si="0"/>
        <v>0</v>
      </c>
      <c r="M38" s="56">
        <f t="shared" si="0"/>
        <v>0</v>
      </c>
      <c r="N38" s="55"/>
      <c r="O38" s="55"/>
      <c r="P38" s="55"/>
      <c r="Q38" s="57">
        <f t="shared" si="1"/>
        <v>0</v>
      </c>
      <c r="R38" s="57">
        <f t="shared" si="1"/>
        <v>0</v>
      </c>
      <c r="S38" s="57">
        <f t="shared" si="1"/>
        <v>0</v>
      </c>
    </row>
    <row r="39" spans="2:19" x14ac:dyDescent="0.25">
      <c r="B39" s="19"/>
      <c r="C39" s="54"/>
      <c r="D39" s="54"/>
      <c r="E39" s="55"/>
      <c r="F39" s="55"/>
      <c r="G39" s="55"/>
      <c r="H39" s="55"/>
      <c r="I39" s="55"/>
      <c r="J39" s="55"/>
      <c r="K39" s="56">
        <f t="shared" si="0"/>
        <v>0</v>
      </c>
      <c r="L39" s="56">
        <f t="shared" si="0"/>
        <v>0</v>
      </c>
      <c r="M39" s="56">
        <f t="shared" si="0"/>
        <v>0</v>
      </c>
      <c r="N39" s="55"/>
      <c r="O39" s="55"/>
      <c r="P39" s="55"/>
      <c r="Q39" s="57">
        <f t="shared" si="1"/>
        <v>0</v>
      </c>
      <c r="R39" s="57">
        <f t="shared" si="1"/>
        <v>0</v>
      </c>
      <c r="S39" s="57">
        <f t="shared" si="1"/>
        <v>0</v>
      </c>
    </row>
    <row r="40" spans="2:19" x14ac:dyDescent="0.25">
      <c r="B40" s="19"/>
      <c r="C40" s="54"/>
      <c r="D40" s="54"/>
      <c r="E40" s="55"/>
      <c r="F40" s="55"/>
      <c r="G40" s="55"/>
      <c r="H40" s="55"/>
      <c r="I40" s="55"/>
      <c r="J40" s="55"/>
      <c r="K40" s="56">
        <f t="shared" si="0"/>
        <v>0</v>
      </c>
      <c r="L40" s="56">
        <f t="shared" si="0"/>
        <v>0</v>
      </c>
      <c r="M40" s="56">
        <f t="shared" si="0"/>
        <v>0</v>
      </c>
      <c r="N40" s="55"/>
      <c r="O40" s="55"/>
      <c r="P40" s="55"/>
      <c r="Q40" s="57">
        <f t="shared" si="1"/>
        <v>0</v>
      </c>
      <c r="R40" s="57">
        <f t="shared" si="1"/>
        <v>0</v>
      </c>
      <c r="S40" s="57">
        <f t="shared" si="1"/>
        <v>0</v>
      </c>
    </row>
    <row r="41" spans="2:19" ht="28.5" x14ac:dyDescent="0.25">
      <c r="B41" s="14" t="s">
        <v>110</v>
      </c>
      <c r="C41" s="54">
        <f>SUM(C35:C40)</f>
        <v>0</v>
      </c>
      <c r="D41" s="54">
        <f>SUM(D35:D40)</f>
        <v>0</v>
      </c>
      <c r="E41" s="56">
        <f>SUM(E35:E40)</f>
        <v>0</v>
      </c>
      <c r="F41" s="56">
        <f t="shared" ref="F41:J41" si="2">SUM(F35:F40)</f>
        <v>0</v>
      </c>
      <c r="G41" s="56">
        <f t="shared" si="2"/>
        <v>0</v>
      </c>
      <c r="H41" s="56">
        <f>SUM(H35:H40)</f>
        <v>0</v>
      </c>
      <c r="I41" s="56">
        <f t="shared" si="2"/>
        <v>0</v>
      </c>
      <c r="J41" s="56">
        <f t="shared" si="2"/>
        <v>0</v>
      </c>
      <c r="K41" s="56">
        <f>C41+E41+H41</f>
        <v>0</v>
      </c>
      <c r="L41" s="56">
        <f>C41+F41+I41</f>
        <v>0</v>
      </c>
      <c r="M41" s="56">
        <f>C41+G41+J41</f>
        <v>0</v>
      </c>
      <c r="N41" s="58" t="s">
        <v>2</v>
      </c>
      <c r="O41" s="58" t="s">
        <v>2</v>
      </c>
      <c r="P41" s="58" t="s">
        <v>2</v>
      </c>
      <c r="Q41" s="57" t="s">
        <v>2</v>
      </c>
      <c r="R41" s="57" t="s">
        <v>2</v>
      </c>
      <c r="S41" s="57" t="s">
        <v>2</v>
      </c>
    </row>
    <row r="42" spans="2:19" ht="28.5" x14ac:dyDescent="0.25">
      <c r="B42" s="14" t="s">
        <v>111</v>
      </c>
      <c r="C42" s="54">
        <v>146419.9</v>
      </c>
      <c r="D42" s="54">
        <v>617731.19999999995</v>
      </c>
      <c r="E42" s="56" t="s">
        <v>43</v>
      </c>
      <c r="F42" s="56" t="s">
        <v>43</v>
      </c>
      <c r="G42" s="56" t="s">
        <v>43</v>
      </c>
      <c r="H42" s="56" t="s">
        <v>43</v>
      </c>
      <c r="I42" s="56" t="s">
        <v>43</v>
      </c>
      <c r="J42" s="56" t="s">
        <v>43</v>
      </c>
      <c r="K42" s="56">
        <f>C42</f>
        <v>146419.9</v>
      </c>
      <c r="L42" s="56">
        <f>C42</f>
        <v>146419.9</v>
      </c>
      <c r="M42" s="56">
        <f>C42</f>
        <v>146419.9</v>
      </c>
      <c r="N42" s="58" t="s">
        <v>2</v>
      </c>
      <c r="O42" s="58" t="s">
        <v>2</v>
      </c>
      <c r="P42" s="58" t="s">
        <v>2</v>
      </c>
      <c r="Q42" s="57" t="s">
        <v>2</v>
      </c>
      <c r="R42" s="57" t="s">
        <v>2</v>
      </c>
      <c r="S42" s="57" t="s">
        <v>2</v>
      </c>
    </row>
    <row r="43" spans="2:19" x14ac:dyDescent="0.25">
      <c r="B43" s="14" t="s">
        <v>112</v>
      </c>
      <c r="C43" s="56">
        <f>+C41+C42</f>
        <v>146419.9</v>
      </c>
      <c r="D43" s="56">
        <f>+D41+D42</f>
        <v>617731.19999999995</v>
      </c>
      <c r="E43" s="56">
        <f>E41</f>
        <v>0</v>
      </c>
      <c r="F43" s="56">
        <f t="shared" ref="F43:J43" si="3">F41</f>
        <v>0</v>
      </c>
      <c r="G43" s="56">
        <f t="shared" si="3"/>
        <v>0</v>
      </c>
      <c r="H43" s="56">
        <f t="shared" si="3"/>
        <v>0</v>
      </c>
      <c r="I43" s="56">
        <f t="shared" si="3"/>
        <v>0</v>
      </c>
      <c r="J43" s="56">
        <f t="shared" si="3"/>
        <v>0</v>
      </c>
      <c r="K43" s="58">
        <f>K41+K42</f>
        <v>146419.9</v>
      </c>
      <c r="L43" s="58">
        <f t="shared" ref="L43:M43" si="4">L41+L42</f>
        <v>146419.9</v>
      </c>
      <c r="M43" s="58">
        <f t="shared" si="4"/>
        <v>146419.9</v>
      </c>
      <c r="N43" s="58">
        <f>SUM(N35:N40)</f>
        <v>0</v>
      </c>
      <c r="O43" s="58">
        <f t="shared" ref="O43:P43" si="5">SUM(O35:O40)</f>
        <v>0</v>
      </c>
      <c r="P43" s="58">
        <f t="shared" si="5"/>
        <v>0</v>
      </c>
      <c r="Q43" s="57">
        <f>K43+N43</f>
        <v>146419.9</v>
      </c>
      <c r="R43" s="57">
        <f>L43+O43</f>
        <v>146419.9</v>
      </c>
      <c r="S43" s="57">
        <f>M43+P43</f>
        <v>146419.9</v>
      </c>
    </row>
    <row r="47" spans="2:19" x14ac:dyDescent="0.25">
      <c r="C47" s="59"/>
      <c r="D47"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40">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A25" zoomScaleNormal="100" workbookViewId="0">
      <selection activeCell="D36" sqref="D36"/>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150</v>
      </c>
      <c r="H7" s="48"/>
      <c r="I7" s="48"/>
      <c r="J7" s="48"/>
    </row>
    <row r="8" spans="1:23" ht="135" x14ac:dyDescent="0.25">
      <c r="B8" s="25" t="s">
        <v>56</v>
      </c>
      <c r="C8" s="50" t="s">
        <v>151</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66" customFormat="1" ht="162" x14ac:dyDescent="0.25">
      <c r="B19" s="19" t="s">
        <v>185</v>
      </c>
      <c r="C19" s="51" t="s">
        <v>121</v>
      </c>
      <c r="D19" s="51" t="s">
        <v>21</v>
      </c>
      <c r="E19" s="41"/>
      <c r="F19" s="65"/>
      <c r="G19" s="65"/>
      <c r="H19" s="65">
        <v>475589.89999999991</v>
      </c>
      <c r="I19" s="65">
        <v>482803.78</v>
      </c>
      <c r="J19" s="65">
        <v>487936.51899999997</v>
      </c>
      <c r="K19" s="41" t="s">
        <v>126</v>
      </c>
      <c r="L19" s="45"/>
      <c r="M19" s="45"/>
      <c r="N19" s="45"/>
      <c r="O19" s="45"/>
      <c r="P19" s="45"/>
      <c r="Q19" s="45"/>
      <c r="R19" s="45"/>
      <c r="S19" s="45"/>
    </row>
    <row r="20" spans="1:19" ht="17.25" x14ac:dyDescent="0.25">
      <c r="B20" s="3"/>
      <c r="C20" s="48"/>
      <c r="D20" s="48"/>
      <c r="E20" s="48"/>
      <c r="F20" s="48"/>
      <c r="G20" s="48"/>
      <c r="H20" s="48"/>
      <c r="I20" s="48"/>
      <c r="J20" s="48"/>
    </row>
    <row r="21" spans="1:19" ht="15.75" x14ac:dyDescent="0.25">
      <c r="A21" s="10" t="s">
        <v>27</v>
      </c>
      <c r="C21" s="52"/>
      <c r="D21" s="52"/>
      <c r="E21" s="52"/>
      <c r="F21" s="52"/>
      <c r="G21" s="52"/>
      <c r="H21" s="52"/>
      <c r="I21" s="52"/>
      <c r="J21" s="52"/>
    </row>
    <row r="22" spans="1:19" x14ac:dyDescent="0.25">
      <c r="A22" s="11"/>
      <c r="C22" s="52"/>
      <c r="D22" s="52"/>
      <c r="E22" s="52"/>
      <c r="F22" s="52"/>
      <c r="G22" s="52"/>
      <c r="H22" s="52"/>
      <c r="I22" s="52"/>
      <c r="J22" s="52"/>
    </row>
    <row r="23" spans="1:19" x14ac:dyDescent="0.25">
      <c r="A23" s="12" t="s">
        <v>28</v>
      </c>
      <c r="C23" s="53"/>
      <c r="D23" s="53"/>
      <c r="E23" s="52"/>
      <c r="F23" s="52"/>
      <c r="G23" s="52"/>
      <c r="H23" s="52"/>
      <c r="I23" s="52"/>
      <c r="J23" s="52"/>
    </row>
    <row r="24" spans="1:19" x14ac:dyDescent="0.25">
      <c r="B24" s="13"/>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A28" s="12" t="s">
        <v>29</v>
      </c>
      <c r="E28" s="52"/>
      <c r="F28" s="52"/>
      <c r="G28" s="52"/>
      <c r="H28" s="52"/>
      <c r="I28" s="52"/>
      <c r="J28" s="52"/>
    </row>
    <row r="29" spans="1:19" x14ac:dyDescent="0.25">
      <c r="B29" s="75"/>
      <c r="C29" s="76"/>
      <c r="D29" s="76"/>
      <c r="E29" s="77"/>
      <c r="F29" s="52"/>
      <c r="G29" s="52"/>
      <c r="H29" s="52"/>
      <c r="I29" s="52"/>
      <c r="J29" s="52"/>
    </row>
    <row r="30" spans="1:19" ht="17.25" x14ac:dyDescent="0.25">
      <c r="B30" s="3"/>
      <c r="C30" s="48"/>
      <c r="D30" s="48"/>
      <c r="E30" s="52"/>
      <c r="F30" s="52"/>
      <c r="G30" s="52"/>
      <c r="H30" s="52"/>
      <c r="I30" s="52"/>
      <c r="J30" s="52"/>
    </row>
    <row r="31" spans="1:19" x14ac:dyDescent="0.25">
      <c r="A31" s="6" t="s">
        <v>30</v>
      </c>
    </row>
    <row r="33" spans="2:19" ht="28.5" x14ac:dyDescent="0.25">
      <c r="B33" s="78" t="s">
        <v>68</v>
      </c>
      <c r="C33" s="39" t="s">
        <v>69</v>
      </c>
      <c r="D33" s="39" t="s">
        <v>70</v>
      </c>
      <c r="E33" s="69" t="s">
        <v>71</v>
      </c>
      <c r="F33" s="69"/>
      <c r="G33" s="69"/>
      <c r="H33" s="69" t="s">
        <v>72</v>
      </c>
      <c r="I33" s="69"/>
      <c r="J33" s="69"/>
      <c r="K33" s="69" t="s">
        <v>73</v>
      </c>
      <c r="L33" s="69"/>
      <c r="M33" s="69"/>
      <c r="N33" s="69" t="s">
        <v>74</v>
      </c>
      <c r="O33" s="69"/>
      <c r="P33" s="69"/>
      <c r="Q33" s="74" t="s">
        <v>75</v>
      </c>
      <c r="R33" s="74"/>
      <c r="S33" s="74"/>
    </row>
    <row r="34" spans="2:19" x14ac:dyDescent="0.25">
      <c r="B34" s="78"/>
      <c r="C34" s="39" t="s">
        <v>9</v>
      </c>
      <c r="D34" s="39" t="s">
        <v>10</v>
      </c>
      <c r="E34" s="36" t="s">
        <v>0</v>
      </c>
      <c r="F34" s="36" t="s">
        <v>1</v>
      </c>
      <c r="G34" s="36" t="s">
        <v>3</v>
      </c>
      <c r="H34" s="36" t="s">
        <v>0</v>
      </c>
      <c r="I34" s="36" t="s">
        <v>1</v>
      </c>
      <c r="J34" s="36" t="s">
        <v>3</v>
      </c>
      <c r="K34" s="36" t="s">
        <v>13</v>
      </c>
      <c r="L34" s="36" t="s">
        <v>12</v>
      </c>
      <c r="M34" s="36" t="s">
        <v>11</v>
      </c>
      <c r="N34" s="36" t="s">
        <v>13</v>
      </c>
      <c r="O34" s="36" t="s">
        <v>12</v>
      </c>
      <c r="P34" s="36" t="s">
        <v>11</v>
      </c>
      <c r="Q34" s="38" t="s">
        <v>0</v>
      </c>
      <c r="R34" s="38" t="s">
        <v>1</v>
      </c>
      <c r="S34" s="38" t="s">
        <v>3</v>
      </c>
    </row>
    <row r="35" spans="2:19" ht="27" x14ac:dyDescent="0.25">
      <c r="B35" s="19" t="s">
        <v>129</v>
      </c>
      <c r="C35" s="54"/>
      <c r="D35" s="54"/>
      <c r="E35" s="55"/>
      <c r="F35" s="55"/>
      <c r="G35" s="55"/>
      <c r="H35" s="55">
        <v>391033.8</v>
      </c>
      <c r="I35" s="55">
        <v>396144.6</v>
      </c>
      <c r="J35" s="55">
        <v>399360.2</v>
      </c>
      <c r="K35" s="56">
        <f>C35+E35+H35</f>
        <v>391033.8</v>
      </c>
      <c r="L35" s="56">
        <f>C35+F35+I35</f>
        <v>396144.6</v>
      </c>
      <c r="M35" s="56">
        <f>C35+G35+J35</f>
        <v>399360.2</v>
      </c>
      <c r="N35" s="55"/>
      <c r="O35" s="55"/>
      <c r="P35" s="55"/>
      <c r="Q35" s="57">
        <f>K35+N35</f>
        <v>391033.8</v>
      </c>
      <c r="R35" s="57">
        <f>L35+O35</f>
        <v>396144.6</v>
      </c>
      <c r="S35" s="57">
        <f>M35+P35</f>
        <v>399360.2</v>
      </c>
    </row>
    <row r="36" spans="2:19" ht="27" x14ac:dyDescent="0.25">
      <c r="B36" s="19" t="s">
        <v>130</v>
      </c>
      <c r="C36" s="54"/>
      <c r="D36" s="54"/>
      <c r="E36" s="55"/>
      <c r="F36" s="55"/>
      <c r="G36" s="55"/>
      <c r="H36" s="55">
        <v>34542.1</v>
      </c>
      <c r="I36" s="55">
        <v>34839.4</v>
      </c>
      <c r="J36" s="55">
        <v>34681.800000000003</v>
      </c>
      <c r="K36" s="56">
        <f t="shared" ref="K36:M40" si="0">C36+E36+H36</f>
        <v>34542.1</v>
      </c>
      <c r="L36" s="56">
        <f t="shared" si="0"/>
        <v>34839.4</v>
      </c>
      <c r="M36" s="56">
        <f t="shared" si="0"/>
        <v>34681.800000000003</v>
      </c>
      <c r="N36" s="55"/>
      <c r="O36" s="55"/>
      <c r="P36" s="55"/>
      <c r="Q36" s="57">
        <f t="shared" ref="Q36:S40" si="1">K36+N36</f>
        <v>34542.1</v>
      </c>
      <c r="R36" s="57">
        <f t="shared" si="1"/>
        <v>34839.4</v>
      </c>
      <c r="S36" s="57">
        <f t="shared" si="1"/>
        <v>34681.800000000003</v>
      </c>
    </row>
    <row r="37" spans="2:19" ht="40.5" x14ac:dyDescent="0.25">
      <c r="B37" s="19" t="s">
        <v>131</v>
      </c>
      <c r="C37" s="54"/>
      <c r="D37" s="54"/>
      <c r="E37" s="55"/>
      <c r="F37" s="55"/>
      <c r="G37" s="55"/>
      <c r="H37" s="55">
        <v>7603.6</v>
      </c>
      <c r="I37" s="55">
        <v>7664.2</v>
      </c>
      <c r="J37" s="55">
        <v>7906.5</v>
      </c>
      <c r="K37" s="56">
        <f t="shared" si="0"/>
        <v>7603.6</v>
      </c>
      <c r="L37" s="56">
        <f t="shared" si="0"/>
        <v>7664.2</v>
      </c>
      <c r="M37" s="56">
        <f t="shared" si="0"/>
        <v>7906.5</v>
      </c>
      <c r="N37" s="55"/>
      <c r="O37" s="55"/>
      <c r="P37" s="55"/>
      <c r="Q37" s="57">
        <f t="shared" si="1"/>
        <v>7603.6</v>
      </c>
      <c r="R37" s="57">
        <f t="shared" si="1"/>
        <v>7664.2</v>
      </c>
      <c r="S37" s="57">
        <f t="shared" si="1"/>
        <v>7906.5</v>
      </c>
    </row>
    <row r="38" spans="2:19" x14ac:dyDescent="0.25">
      <c r="B38" s="19" t="s">
        <v>132</v>
      </c>
      <c r="C38" s="54"/>
      <c r="D38" s="54"/>
      <c r="E38" s="55"/>
      <c r="F38" s="55"/>
      <c r="G38" s="55"/>
      <c r="H38" s="55">
        <v>6855.6</v>
      </c>
      <c r="I38" s="55">
        <v>6855.6</v>
      </c>
      <c r="J38" s="55">
        <v>6855.6</v>
      </c>
      <c r="K38" s="56">
        <f t="shared" si="0"/>
        <v>6855.6</v>
      </c>
      <c r="L38" s="56">
        <f t="shared" si="0"/>
        <v>6855.6</v>
      </c>
      <c r="M38" s="56">
        <f t="shared" si="0"/>
        <v>6855.6</v>
      </c>
      <c r="N38" s="55"/>
      <c r="O38" s="55"/>
      <c r="P38" s="55"/>
      <c r="Q38" s="57">
        <f t="shared" si="1"/>
        <v>6855.6</v>
      </c>
      <c r="R38" s="57">
        <f t="shared" si="1"/>
        <v>6855.6</v>
      </c>
      <c r="S38" s="57">
        <f t="shared" si="1"/>
        <v>6855.6</v>
      </c>
    </row>
    <row r="39" spans="2:19" x14ac:dyDescent="0.25">
      <c r="B39" s="19" t="s">
        <v>133</v>
      </c>
      <c r="C39" s="54"/>
      <c r="D39" s="54"/>
      <c r="E39" s="55"/>
      <c r="F39" s="55"/>
      <c r="G39" s="55"/>
      <c r="H39" s="55">
        <v>651.20000000000005</v>
      </c>
      <c r="I39" s="55">
        <v>651.20000000000005</v>
      </c>
      <c r="J39" s="55">
        <v>651.20000000000005</v>
      </c>
      <c r="K39" s="56">
        <f t="shared" si="0"/>
        <v>651.20000000000005</v>
      </c>
      <c r="L39" s="56">
        <f t="shared" si="0"/>
        <v>651.20000000000005</v>
      </c>
      <c r="M39" s="56">
        <f t="shared" si="0"/>
        <v>651.20000000000005</v>
      </c>
      <c r="N39" s="55"/>
      <c r="O39" s="55"/>
      <c r="P39" s="55"/>
      <c r="Q39" s="57">
        <f t="shared" si="1"/>
        <v>651.20000000000005</v>
      </c>
      <c r="R39" s="57">
        <f t="shared" si="1"/>
        <v>651.20000000000005</v>
      </c>
      <c r="S39" s="57">
        <f t="shared" si="1"/>
        <v>651.20000000000005</v>
      </c>
    </row>
    <row r="40" spans="2:19" x14ac:dyDescent="0.25">
      <c r="B40" s="19" t="s">
        <v>134</v>
      </c>
      <c r="C40" s="54"/>
      <c r="D40" s="54"/>
      <c r="E40" s="55"/>
      <c r="F40" s="55"/>
      <c r="G40" s="55"/>
      <c r="H40" s="55">
        <v>34903.599999999999</v>
      </c>
      <c r="I40" s="55">
        <v>36648.78</v>
      </c>
      <c r="J40" s="55">
        <v>38481.218999999997</v>
      </c>
      <c r="K40" s="56">
        <f t="shared" si="0"/>
        <v>34903.599999999999</v>
      </c>
      <c r="L40" s="56">
        <f t="shared" si="0"/>
        <v>36648.78</v>
      </c>
      <c r="M40" s="56">
        <f t="shared" si="0"/>
        <v>38481.218999999997</v>
      </c>
      <c r="N40" s="55"/>
      <c r="O40" s="55"/>
      <c r="P40" s="55"/>
      <c r="Q40" s="57">
        <f t="shared" si="1"/>
        <v>34903.599999999999</v>
      </c>
      <c r="R40" s="57">
        <f t="shared" si="1"/>
        <v>36648.78</v>
      </c>
      <c r="S40" s="57">
        <f t="shared" si="1"/>
        <v>38481.218999999997</v>
      </c>
    </row>
    <row r="41" spans="2:19" ht="28.5" x14ac:dyDescent="0.25">
      <c r="B41" s="14" t="s">
        <v>110</v>
      </c>
      <c r="C41" s="54">
        <f>SUM(C35:C40)</f>
        <v>0</v>
      </c>
      <c r="D41" s="54">
        <f>SUM(D35:D40)</f>
        <v>0</v>
      </c>
      <c r="E41" s="56">
        <f>SUM(E35:E40)</f>
        <v>0</v>
      </c>
      <c r="F41" s="56">
        <f t="shared" ref="F41:J41" si="2">SUM(F35:F40)</f>
        <v>0</v>
      </c>
      <c r="G41" s="56">
        <f t="shared" si="2"/>
        <v>0</v>
      </c>
      <c r="H41" s="56">
        <f>SUM(H35:H40)</f>
        <v>475589.89999999991</v>
      </c>
      <c r="I41" s="56">
        <f t="shared" si="2"/>
        <v>482803.78</v>
      </c>
      <c r="J41" s="56">
        <f t="shared" si="2"/>
        <v>487936.51899999997</v>
      </c>
      <c r="K41" s="56">
        <f>C41+E41+H41</f>
        <v>475589.89999999991</v>
      </c>
      <c r="L41" s="56">
        <f>C41+F41+I41</f>
        <v>482803.78</v>
      </c>
      <c r="M41" s="56">
        <f>C41+G41+J41</f>
        <v>487936.51899999997</v>
      </c>
      <c r="N41" s="58" t="s">
        <v>2</v>
      </c>
      <c r="O41" s="58" t="s">
        <v>2</v>
      </c>
      <c r="P41" s="58" t="s">
        <v>2</v>
      </c>
      <c r="Q41" s="57" t="s">
        <v>2</v>
      </c>
      <c r="R41" s="57" t="s">
        <v>2</v>
      </c>
      <c r="S41" s="57" t="s">
        <v>2</v>
      </c>
    </row>
    <row r="42" spans="2:19" ht="28.5" x14ac:dyDescent="0.25">
      <c r="B42" s="14" t="s">
        <v>111</v>
      </c>
      <c r="C42" s="54"/>
      <c r="D42" s="54"/>
      <c r="E42" s="56" t="s">
        <v>43</v>
      </c>
      <c r="F42" s="56" t="s">
        <v>43</v>
      </c>
      <c r="G42" s="56" t="s">
        <v>43</v>
      </c>
      <c r="H42" s="56" t="s">
        <v>43</v>
      </c>
      <c r="I42" s="56" t="s">
        <v>43</v>
      </c>
      <c r="J42" s="56" t="s">
        <v>43</v>
      </c>
      <c r="K42" s="56">
        <f>C42</f>
        <v>0</v>
      </c>
      <c r="L42" s="56">
        <f>C42</f>
        <v>0</v>
      </c>
      <c r="M42" s="56">
        <f>C42</f>
        <v>0</v>
      </c>
      <c r="N42" s="58" t="s">
        <v>2</v>
      </c>
      <c r="O42" s="58" t="s">
        <v>2</v>
      </c>
      <c r="P42" s="58" t="s">
        <v>2</v>
      </c>
      <c r="Q42" s="57" t="s">
        <v>2</v>
      </c>
      <c r="R42" s="57" t="s">
        <v>2</v>
      </c>
      <c r="S42" s="57" t="s">
        <v>2</v>
      </c>
    </row>
    <row r="43" spans="2:19" x14ac:dyDescent="0.25">
      <c r="B43" s="14" t="s">
        <v>112</v>
      </c>
      <c r="C43" s="56">
        <f>+C41+C42</f>
        <v>0</v>
      </c>
      <c r="D43" s="56">
        <f>+D41+D42</f>
        <v>0</v>
      </c>
      <c r="E43" s="56">
        <f>E41</f>
        <v>0</v>
      </c>
      <c r="F43" s="56">
        <f t="shared" ref="F43:J43" si="3">F41</f>
        <v>0</v>
      </c>
      <c r="G43" s="56">
        <f t="shared" si="3"/>
        <v>0</v>
      </c>
      <c r="H43" s="56">
        <f t="shared" si="3"/>
        <v>475589.89999999991</v>
      </c>
      <c r="I43" s="56">
        <f t="shared" si="3"/>
        <v>482803.78</v>
      </c>
      <c r="J43" s="56">
        <f t="shared" si="3"/>
        <v>487936.51899999997</v>
      </c>
      <c r="K43" s="58">
        <f>K41+K42</f>
        <v>475589.89999999991</v>
      </c>
      <c r="L43" s="58">
        <f t="shared" ref="L43:M43" si="4">L41+L42</f>
        <v>482803.78</v>
      </c>
      <c r="M43" s="58">
        <f t="shared" si="4"/>
        <v>487936.51899999997</v>
      </c>
      <c r="N43" s="58">
        <f>SUM(N35:N40)</f>
        <v>0</v>
      </c>
      <c r="O43" s="58">
        <f t="shared" ref="O43:P43" si="5">SUM(O35:O40)</f>
        <v>0</v>
      </c>
      <c r="P43" s="58">
        <f t="shared" si="5"/>
        <v>0</v>
      </c>
      <c r="Q43" s="57">
        <f>K43+N43</f>
        <v>475589.89999999991</v>
      </c>
      <c r="R43" s="57">
        <f>L43+O43</f>
        <v>482803.78</v>
      </c>
      <c r="S43" s="57">
        <f>M43+P43</f>
        <v>487936.51899999997</v>
      </c>
    </row>
    <row r="47" spans="2:19" x14ac:dyDescent="0.25">
      <c r="C47" s="59"/>
      <c r="D47" s="59"/>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K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A19" zoomScaleNormal="100" workbookViewId="0">
      <selection activeCell="C53" sqref="C53"/>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152</v>
      </c>
      <c r="H7" s="48"/>
      <c r="I7" s="48"/>
      <c r="J7" s="48"/>
    </row>
    <row r="8" spans="1:23" ht="108" x14ac:dyDescent="0.25">
      <c r="B8" s="25" t="s">
        <v>56</v>
      </c>
      <c r="C8" s="50" t="s">
        <v>153</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x14ac:dyDescent="0.25">
      <c r="B19" s="40"/>
      <c r="C19" s="51"/>
      <c r="D19" s="51"/>
      <c r="E19" s="51"/>
      <c r="F19" s="51"/>
      <c r="G19" s="51"/>
      <c r="H19" s="51"/>
      <c r="I19" s="51"/>
      <c r="J19" s="51"/>
      <c r="K19" s="51"/>
    </row>
    <row r="20" spans="1:11" x14ac:dyDescent="0.25">
      <c r="B20" s="40"/>
      <c r="C20" s="51"/>
      <c r="D20" s="51"/>
      <c r="E20" s="41"/>
      <c r="F20" s="51"/>
      <c r="G20" s="51"/>
      <c r="H20" s="51"/>
      <c r="I20" s="51"/>
      <c r="J20" s="51"/>
      <c r="K20" s="51"/>
    </row>
    <row r="21" spans="1:11" ht="17.25" x14ac:dyDescent="0.25">
      <c r="B21" s="3"/>
      <c r="C21" s="48"/>
      <c r="D21" s="48"/>
      <c r="E21" s="48"/>
      <c r="F21" s="48"/>
      <c r="G21" s="48"/>
      <c r="H21" s="48"/>
      <c r="I21" s="48"/>
      <c r="J21" s="48"/>
    </row>
    <row r="22" spans="1:11" ht="15.75" x14ac:dyDescent="0.25">
      <c r="A22" s="10" t="s">
        <v>27</v>
      </c>
      <c r="C22" s="52"/>
      <c r="D22" s="52"/>
      <c r="E22" s="52"/>
      <c r="F22" s="52"/>
      <c r="G22" s="52"/>
      <c r="H22" s="52"/>
      <c r="I22" s="52"/>
      <c r="J22" s="52"/>
    </row>
    <row r="23" spans="1:11" x14ac:dyDescent="0.25">
      <c r="A23" s="11"/>
      <c r="C23" s="52"/>
      <c r="D23" s="52"/>
      <c r="E23" s="52"/>
      <c r="F23" s="52"/>
      <c r="G23" s="52"/>
      <c r="H23" s="52"/>
      <c r="I23" s="52"/>
      <c r="J23" s="52"/>
    </row>
    <row r="24" spans="1:11" x14ac:dyDescent="0.25">
      <c r="A24" s="12" t="s">
        <v>28</v>
      </c>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B28" s="13"/>
      <c r="C28" s="53"/>
      <c r="D28" s="53"/>
      <c r="E28" s="52"/>
      <c r="F28" s="52"/>
      <c r="G28" s="52"/>
      <c r="H28" s="52"/>
      <c r="I28" s="52"/>
      <c r="J28" s="52"/>
    </row>
    <row r="29" spans="1:11" x14ac:dyDescent="0.25">
      <c r="A29" s="12" t="s">
        <v>29</v>
      </c>
      <c r="E29" s="52"/>
      <c r="F29" s="52"/>
      <c r="G29" s="52"/>
      <c r="H29" s="52"/>
      <c r="I29" s="52"/>
      <c r="J29" s="52"/>
    </row>
    <row r="30" spans="1:11" x14ac:dyDescent="0.25">
      <c r="B30" s="75"/>
      <c r="C30" s="76"/>
      <c r="D30" s="76"/>
      <c r="E30" s="77"/>
      <c r="F30" s="52"/>
      <c r="G30" s="52"/>
      <c r="H30" s="52"/>
      <c r="I30" s="52"/>
      <c r="J30" s="52"/>
    </row>
    <row r="31" spans="1:11" ht="17.25" x14ac:dyDescent="0.25">
      <c r="B31" s="3"/>
      <c r="C31" s="48"/>
      <c r="D31" s="48"/>
      <c r="E31" s="52"/>
      <c r="F31" s="52"/>
      <c r="G31" s="52"/>
      <c r="H31" s="52"/>
      <c r="I31" s="52"/>
      <c r="J31" s="52"/>
    </row>
    <row r="32" spans="1:11" x14ac:dyDescent="0.25">
      <c r="A32" s="6" t="s">
        <v>30</v>
      </c>
    </row>
    <row r="34" spans="2:19" ht="28.5" x14ac:dyDescent="0.25">
      <c r="B34" s="78" t="s">
        <v>68</v>
      </c>
      <c r="C34" s="39" t="s">
        <v>69</v>
      </c>
      <c r="D34" s="39" t="s">
        <v>70</v>
      </c>
      <c r="E34" s="69" t="s">
        <v>71</v>
      </c>
      <c r="F34" s="69"/>
      <c r="G34" s="69"/>
      <c r="H34" s="69" t="s">
        <v>72</v>
      </c>
      <c r="I34" s="69"/>
      <c r="J34" s="69"/>
      <c r="K34" s="69" t="s">
        <v>73</v>
      </c>
      <c r="L34" s="69"/>
      <c r="M34" s="69"/>
      <c r="N34" s="69" t="s">
        <v>74</v>
      </c>
      <c r="O34" s="69"/>
      <c r="P34" s="69"/>
      <c r="Q34" s="74" t="s">
        <v>75</v>
      </c>
      <c r="R34" s="74"/>
      <c r="S34" s="74"/>
    </row>
    <row r="35" spans="2:19" x14ac:dyDescent="0.25">
      <c r="B35" s="78"/>
      <c r="C35" s="39" t="s">
        <v>9</v>
      </c>
      <c r="D35" s="39" t="s">
        <v>10</v>
      </c>
      <c r="E35" s="36" t="s">
        <v>0</v>
      </c>
      <c r="F35" s="36" t="s">
        <v>1</v>
      </c>
      <c r="G35" s="36" t="s">
        <v>3</v>
      </c>
      <c r="H35" s="36" t="s">
        <v>0</v>
      </c>
      <c r="I35" s="36" t="s">
        <v>1</v>
      </c>
      <c r="J35" s="36" t="s">
        <v>3</v>
      </c>
      <c r="K35" s="36" t="s">
        <v>13</v>
      </c>
      <c r="L35" s="36" t="s">
        <v>12</v>
      </c>
      <c r="M35" s="36" t="s">
        <v>11</v>
      </c>
      <c r="N35" s="36" t="s">
        <v>13</v>
      </c>
      <c r="O35" s="36" t="s">
        <v>12</v>
      </c>
      <c r="P35" s="36" t="s">
        <v>11</v>
      </c>
      <c r="Q35" s="38" t="s">
        <v>0</v>
      </c>
      <c r="R35" s="38" t="s">
        <v>1</v>
      </c>
      <c r="S35" s="38" t="s">
        <v>3</v>
      </c>
    </row>
    <row r="36" spans="2:19" x14ac:dyDescent="0.25">
      <c r="B36" s="19"/>
      <c r="C36" s="54"/>
      <c r="D36" s="54"/>
      <c r="E36" s="55"/>
      <c r="F36" s="55"/>
      <c r="G36" s="55"/>
      <c r="H36" s="55"/>
      <c r="I36" s="55"/>
      <c r="J36" s="55"/>
      <c r="K36" s="56">
        <f>C36+E36+H36</f>
        <v>0</v>
      </c>
      <c r="L36" s="56">
        <f>C36+F36+I36</f>
        <v>0</v>
      </c>
      <c r="M36" s="56">
        <f>C36+G36+J36</f>
        <v>0</v>
      </c>
      <c r="N36" s="55"/>
      <c r="O36" s="55"/>
      <c r="P36" s="55"/>
      <c r="Q36" s="57">
        <f>K36+N36</f>
        <v>0</v>
      </c>
      <c r="R36" s="57">
        <f>L36+O36</f>
        <v>0</v>
      </c>
      <c r="S36" s="57">
        <f>M36+P36</f>
        <v>0</v>
      </c>
    </row>
    <row r="37" spans="2:19" x14ac:dyDescent="0.25">
      <c r="B37" s="19"/>
      <c r="C37" s="54"/>
      <c r="D37" s="54"/>
      <c r="E37" s="55"/>
      <c r="F37" s="55"/>
      <c r="G37" s="55"/>
      <c r="H37" s="55"/>
      <c r="I37" s="55"/>
      <c r="J37" s="55"/>
      <c r="K37" s="56">
        <f t="shared" ref="K37:M41" si="0">C37+E37+H37</f>
        <v>0</v>
      </c>
      <c r="L37" s="56">
        <f t="shared" si="0"/>
        <v>0</v>
      </c>
      <c r="M37" s="56">
        <f t="shared" si="0"/>
        <v>0</v>
      </c>
      <c r="N37" s="55"/>
      <c r="O37" s="55"/>
      <c r="P37" s="55"/>
      <c r="Q37" s="57">
        <f t="shared" ref="Q37:S41" si="1">K37+N37</f>
        <v>0</v>
      </c>
      <c r="R37" s="57">
        <f t="shared" si="1"/>
        <v>0</v>
      </c>
      <c r="S37" s="57">
        <f t="shared" si="1"/>
        <v>0</v>
      </c>
    </row>
    <row r="38" spans="2:19" x14ac:dyDescent="0.25">
      <c r="B38" s="19"/>
      <c r="C38" s="54"/>
      <c r="D38" s="54"/>
      <c r="E38" s="55"/>
      <c r="F38" s="55"/>
      <c r="G38" s="55"/>
      <c r="H38" s="55"/>
      <c r="I38" s="55"/>
      <c r="J38" s="55"/>
      <c r="K38" s="56">
        <f t="shared" si="0"/>
        <v>0</v>
      </c>
      <c r="L38" s="56">
        <f t="shared" si="0"/>
        <v>0</v>
      </c>
      <c r="M38" s="56">
        <f t="shared" si="0"/>
        <v>0</v>
      </c>
      <c r="N38" s="55"/>
      <c r="O38" s="55"/>
      <c r="P38" s="55"/>
      <c r="Q38" s="57">
        <f t="shared" si="1"/>
        <v>0</v>
      </c>
      <c r="R38" s="57">
        <f t="shared" si="1"/>
        <v>0</v>
      </c>
      <c r="S38" s="57">
        <f t="shared" si="1"/>
        <v>0</v>
      </c>
    </row>
    <row r="39" spans="2:19" x14ac:dyDescent="0.25">
      <c r="B39" s="19"/>
      <c r="C39" s="54"/>
      <c r="D39" s="54"/>
      <c r="E39" s="55"/>
      <c r="F39" s="55"/>
      <c r="G39" s="55"/>
      <c r="H39" s="55"/>
      <c r="I39" s="55"/>
      <c r="J39" s="55"/>
      <c r="K39" s="56">
        <f t="shared" si="0"/>
        <v>0</v>
      </c>
      <c r="L39" s="56">
        <f t="shared" si="0"/>
        <v>0</v>
      </c>
      <c r="M39" s="56">
        <f t="shared" si="0"/>
        <v>0</v>
      </c>
      <c r="N39" s="55"/>
      <c r="O39" s="55"/>
      <c r="P39" s="55"/>
      <c r="Q39" s="57">
        <f t="shared" si="1"/>
        <v>0</v>
      </c>
      <c r="R39" s="57">
        <f t="shared" si="1"/>
        <v>0</v>
      </c>
      <c r="S39" s="57">
        <f t="shared" si="1"/>
        <v>0</v>
      </c>
    </row>
    <row r="40" spans="2:19" x14ac:dyDescent="0.25">
      <c r="B40" s="19"/>
      <c r="C40" s="54"/>
      <c r="D40" s="54"/>
      <c r="E40" s="55"/>
      <c r="F40" s="55"/>
      <c r="G40" s="55"/>
      <c r="H40" s="55"/>
      <c r="I40" s="55"/>
      <c r="J40" s="55"/>
      <c r="K40" s="56">
        <f t="shared" si="0"/>
        <v>0</v>
      </c>
      <c r="L40" s="56">
        <f t="shared" si="0"/>
        <v>0</v>
      </c>
      <c r="M40" s="56">
        <f t="shared" si="0"/>
        <v>0</v>
      </c>
      <c r="N40" s="55"/>
      <c r="O40" s="55"/>
      <c r="P40" s="55"/>
      <c r="Q40" s="57">
        <f t="shared" si="1"/>
        <v>0</v>
      </c>
      <c r="R40" s="57">
        <f t="shared" si="1"/>
        <v>0</v>
      </c>
      <c r="S40" s="57">
        <f t="shared" si="1"/>
        <v>0</v>
      </c>
    </row>
    <row r="41" spans="2:19" x14ac:dyDescent="0.25">
      <c r="B41" s="19"/>
      <c r="C41" s="54"/>
      <c r="D41" s="54"/>
      <c r="E41" s="55"/>
      <c r="F41" s="55"/>
      <c r="G41" s="55"/>
      <c r="H41" s="55"/>
      <c r="I41" s="55"/>
      <c r="J41" s="55"/>
      <c r="K41" s="56">
        <f t="shared" si="0"/>
        <v>0</v>
      </c>
      <c r="L41" s="56">
        <f t="shared" si="0"/>
        <v>0</v>
      </c>
      <c r="M41" s="56">
        <f t="shared" si="0"/>
        <v>0</v>
      </c>
      <c r="N41" s="55"/>
      <c r="O41" s="55"/>
      <c r="P41" s="55"/>
      <c r="Q41" s="57">
        <f t="shared" si="1"/>
        <v>0</v>
      </c>
      <c r="R41" s="57">
        <f t="shared" si="1"/>
        <v>0</v>
      </c>
      <c r="S41" s="57">
        <f t="shared" si="1"/>
        <v>0</v>
      </c>
    </row>
    <row r="42" spans="2:19" ht="28.5" x14ac:dyDescent="0.25">
      <c r="B42" s="14" t="s">
        <v>110</v>
      </c>
      <c r="C42" s="54">
        <f>SUM(C36:C41)</f>
        <v>0</v>
      </c>
      <c r="D42" s="54">
        <f>SUM(D36:D41)</f>
        <v>0</v>
      </c>
      <c r="E42" s="56">
        <f>SUM(E36:E41)</f>
        <v>0</v>
      </c>
      <c r="F42" s="56">
        <f t="shared" ref="F42:J42" si="2">SUM(F36:F41)</f>
        <v>0</v>
      </c>
      <c r="G42" s="56">
        <f t="shared" si="2"/>
        <v>0</v>
      </c>
      <c r="H42" s="56">
        <f>SUM(H36:H41)</f>
        <v>0</v>
      </c>
      <c r="I42" s="56">
        <f t="shared" si="2"/>
        <v>0</v>
      </c>
      <c r="J42" s="56">
        <f t="shared" si="2"/>
        <v>0</v>
      </c>
      <c r="K42" s="56">
        <f>C42+E42+H42</f>
        <v>0</v>
      </c>
      <c r="L42" s="56">
        <f>C42+F42+I42</f>
        <v>0</v>
      </c>
      <c r="M42" s="56">
        <f>C42+G42+J42</f>
        <v>0</v>
      </c>
      <c r="N42" s="58" t="s">
        <v>2</v>
      </c>
      <c r="O42" s="58" t="s">
        <v>2</v>
      </c>
      <c r="P42" s="58" t="s">
        <v>2</v>
      </c>
      <c r="Q42" s="57" t="s">
        <v>2</v>
      </c>
      <c r="R42" s="57" t="s">
        <v>2</v>
      </c>
      <c r="S42" s="57" t="s">
        <v>2</v>
      </c>
    </row>
    <row r="43" spans="2:19" ht="28.5" x14ac:dyDescent="0.25">
      <c r="B43" s="14" t="s">
        <v>111</v>
      </c>
      <c r="C43" s="54"/>
      <c r="D43" s="54"/>
      <c r="E43" s="56" t="s">
        <v>43</v>
      </c>
      <c r="F43" s="56" t="s">
        <v>43</v>
      </c>
      <c r="G43" s="56" t="s">
        <v>43</v>
      </c>
      <c r="H43" s="56" t="s">
        <v>43</v>
      </c>
      <c r="I43" s="56" t="s">
        <v>43</v>
      </c>
      <c r="J43" s="56" t="s">
        <v>43</v>
      </c>
      <c r="K43" s="56">
        <f>C43</f>
        <v>0</v>
      </c>
      <c r="L43" s="56">
        <f>C43</f>
        <v>0</v>
      </c>
      <c r="M43" s="56">
        <f>C43</f>
        <v>0</v>
      </c>
      <c r="N43" s="58" t="s">
        <v>2</v>
      </c>
      <c r="O43" s="58" t="s">
        <v>2</v>
      </c>
      <c r="P43" s="58" t="s">
        <v>2</v>
      </c>
      <c r="Q43" s="57" t="s">
        <v>2</v>
      </c>
      <c r="R43" s="57" t="s">
        <v>2</v>
      </c>
      <c r="S43" s="57" t="s">
        <v>2</v>
      </c>
    </row>
    <row r="44" spans="2:19" x14ac:dyDescent="0.25">
      <c r="B44" s="14" t="s">
        <v>112</v>
      </c>
      <c r="C44" s="56">
        <f>+C42+C43</f>
        <v>0</v>
      </c>
      <c r="D44" s="56">
        <f>+D42+D43</f>
        <v>0</v>
      </c>
      <c r="E44" s="56">
        <f>E42</f>
        <v>0</v>
      </c>
      <c r="F44" s="56">
        <f t="shared" ref="F44:J44" si="3">F42</f>
        <v>0</v>
      </c>
      <c r="G44" s="56">
        <f t="shared" si="3"/>
        <v>0</v>
      </c>
      <c r="H44" s="56">
        <f t="shared" si="3"/>
        <v>0</v>
      </c>
      <c r="I44" s="56">
        <f t="shared" si="3"/>
        <v>0</v>
      </c>
      <c r="J44" s="56">
        <f t="shared" si="3"/>
        <v>0</v>
      </c>
      <c r="K44" s="58">
        <f>K42+K43</f>
        <v>0</v>
      </c>
      <c r="L44" s="58">
        <f t="shared" ref="L44:M44" si="4">L42+L43</f>
        <v>0</v>
      </c>
      <c r="M44" s="58">
        <f t="shared" si="4"/>
        <v>0</v>
      </c>
      <c r="N44" s="58">
        <f>SUM(N36:N41)</f>
        <v>0</v>
      </c>
      <c r="O44" s="58">
        <f t="shared" ref="O44:P44" si="5">SUM(O36:O41)</f>
        <v>0</v>
      </c>
      <c r="P44" s="58">
        <f t="shared" si="5"/>
        <v>0</v>
      </c>
      <c r="Q44" s="57">
        <f>K44+N44</f>
        <v>0</v>
      </c>
      <c r="R44" s="57">
        <f>L44+O44</f>
        <v>0</v>
      </c>
      <c r="S44" s="57">
        <f>M44+P44</f>
        <v>0</v>
      </c>
    </row>
    <row r="48" spans="2:19" x14ac:dyDescent="0.25">
      <c r="C48" s="59"/>
      <c r="D48" s="59"/>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41">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A28" zoomScaleNormal="100" workbookViewId="0">
      <selection activeCell="C47" sqref="C47:D48"/>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154</v>
      </c>
      <c r="H7" s="48"/>
      <c r="I7" s="48"/>
      <c r="J7" s="48"/>
    </row>
    <row r="8" spans="1:23" ht="175.5" x14ac:dyDescent="0.25">
      <c r="B8" s="25" t="s">
        <v>56</v>
      </c>
      <c r="C8" s="50" t="s">
        <v>155</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9" x14ac:dyDescent="0.25">
      <c r="B17" s="80" t="s">
        <v>63</v>
      </c>
      <c r="C17" s="79" t="s">
        <v>64</v>
      </c>
      <c r="D17" s="79" t="s">
        <v>65</v>
      </c>
      <c r="E17" s="79" t="s">
        <v>119</v>
      </c>
      <c r="F17" s="79" t="s">
        <v>66</v>
      </c>
      <c r="G17" s="79"/>
      <c r="H17" s="79"/>
      <c r="I17" s="79"/>
      <c r="J17" s="79"/>
      <c r="K17" s="79" t="s">
        <v>67</v>
      </c>
    </row>
    <row r="18" spans="1:19" x14ac:dyDescent="0.25">
      <c r="B18" s="80"/>
      <c r="C18" s="79"/>
      <c r="D18" s="79"/>
      <c r="E18" s="79"/>
      <c r="F18" s="37" t="s">
        <v>25</v>
      </c>
      <c r="G18" s="37" t="s">
        <v>26</v>
      </c>
      <c r="H18" s="37" t="s">
        <v>0</v>
      </c>
      <c r="I18" s="37" t="s">
        <v>1</v>
      </c>
      <c r="J18" s="37" t="s">
        <v>3</v>
      </c>
      <c r="K18" s="79"/>
    </row>
    <row r="19" spans="1:19" s="81" customFormat="1" ht="94.5" x14ac:dyDescent="0.25">
      <c r="B19" s="82" t="s">
        <v>175</v>
      </c>
      <c r="C19" s="65" t="s">
        <v>121</v>
      </c>
      <c r="D19" s="65" t="s">
        <v>21</v>
      </c>
      <c r="E19" s="65"/>
      <c r="F19" s="65"/>
      <c r="G19" s="65"/>
      <c r="H19" s="65">
        <v>159232.1</v>
      </c>
      <c r="I19" s="65">
        <v>160794.6</v>
      </c>
      <c r="J19" s="65">
        <v>162435.20000000001</v>
      </c>
      <c r="K19" s="41" t="s">
        <v>178</v>
      </c>
      <c r="L19" s="59"/>
      <c r="M19" s="59"/>
      <c r="N19" s="59"/>
      <c r="O19" s="59"/>
      <c r="P19" s="59"/>
      <c r="Q19" s="59"/>
      <c r="R19" s="59"/>
      <c r="S19" s="59"/>
    </row>
    <row r="20" spans="1:19" s="81" customFormat="1" ht="162" x14ac:dyDescent="0.25">
      <c r="B20" s="82" t="s">
        <v>186</v>
      </c>
      <c r="C20" s="65" t="s">
        <v>121</v>
      </c>
      <c r="D20" s="65" t="s">
        <v>21</v>
      </c>
      <c r="E20" s="54"/>
      <c r="F20" s="65"/>
      <c r="G20" s="65"/>
      <c r="H20" s="65">
        <v>1499818.4</v>
      </c>
      <c r="I20" s="65">
        <v>1527582</v>
      </c>
      <c r="J20" s="65">
        <v>1553229.8</v>
      </c>
      <c r="K20" s="54" t="s">
        <v>126</v>
      </c>
      <c r="L20" s="59"/>
      <c r="M20" s="59"/>
      <c r="N20" s="59"/>
      <c r="O20" s="59"/>
      <c r="P20" s="59"/>
      <c r="Q20" s="59"/>
      <c r="R20" s="59"/>
      <c r="S20" s="59"/>
    </row>
    <row r="21" spans="1:19" ht="17.25" x14ac:dyDescent="0.25">
      <c r="B21" s="3"/>
      <c r="C21" s="48"/>
      <c r="D21" s="48"/>
      <c r="E21" s="48"/>
      <c r="F21" s="48"/>
      <c r="G21" s="48"/>
      <c r="H21" s="48"/>
      <c r="I21" s="48"/>
      <c r="J21" s="48"/>
    </row>
    <row r="22" spans="1:19" ht="15.75" x14ac:dyDescent="0.25">
      <c r="A22" s="10" t="s">
        <v>27</v>
      </c>
      <c r="C22" s="52"/>
      <c r="D22" s="52"/>
      <c r="E22" s="52"/>
      <c r="F22" s="52"/>
      <c r="G22" s="52"/>
      <c r="H22" s="52"/>
      <c r="I22" s="52"/>
      <c r="J22" s="52"/>
    </row>
    <row r="23" spans="1:19" x14ac:dyDescent="0.25">
      <c r="A23" s="11"/>
      <c r="C23" s="52"/>
      <c r="D23" s="52"/>
      <c r="E23" s="52"/>
      <c r="F23" s="52"/>
      <c r="G23" s="52"/>
      <c r="H23" s="52"/>
      <c r="I23" s="52"/>
      <c r="J23" s="52"/>
    </row>
    <row r="24" spans="1:19" x14ac:dyDescent="0.25">
      <c r="A24" s="12" t="s">
        <v>28</v>
      </c>
      <c r="C24" s="53"/>
      <c r="D24" s="53"/>
      <c r="E24" s="52"/>
      <c r="F24" s="52"/>
      <c r="G24" s="52"/>
      <c r="H24" s="52"/>
      <c r="I24" s="52"/>
      <c r="J24" s="52"/>
    </row>
    <row r="25" spans="1:19" x14ac:dyDescent="0.25">
      <c r="B25" s="13"/>
      <c r="C25" s="53"/>
      <c r="D25" s="53"/>
      <c r="E25" s="52"/>
      <c r="F25" s="52"/>
      <c r="G25" s="52"/>
      <c r="H25" s="52"/>
      <c r="I25" s="52"/>
      <c r="J25" s="52"/>
    </row>
    <row r="26" spans="1:19" x14ac:dyDescent="0.25">
      <c r="B26" s="13"/>
      <c r="C26" s="53"/>
      <c r="D26" s="53"/>
      <c r="E26" s="52"/>
      <c r="F26" s="52"/>
      <c r="G26" s="52"/>
      <c r="H26" s="52"/>
      <c r="I26" s="52"/>
      <c r="J26" s="52"/>
    </row>
    <row r="27" spans="1:19" x14ac:dyDescent="0.25">
      <c r="B27" s="13"/>
      <c r="C27" s="53"/>
      <c r="D27" s="53"/>
      <c r="E27" s="52"/>
      <c r="F27" s="52"/>
      <c r="G27" s="52"/>
      <c r="H27" s="52"/>
      <c r="I27" s="52"/>
      <c r="J27" s="52"/>
    </row>
    <row r="28" spans="1:19" x14ac:dyDescent="0.25">
      <c r="B28" s="13"/>
      <c r="C28" s="53"/>
      <c r="D28" s="53"/>
      <c r="E28" s="52"/>
      <c r="F28" s="52"/>
      <c r="G28" s="52"/>
      <c r="H28" s="52"/>
      <c r="I28" s="52"/>
      <c r="J28" s="52"/>
    </row>
    <row r="29" spans="1:19" x14ac:dyDescent="0.25">
      <c r="A29" s="12" t="s">
        <v>29</v>
      </c>
      <c r="E29" s="52"/>
      <c r="F29" s="52"/>
      <c r="G29" s="52"/>
      <c r="H29" s="52"/>
      <c r="I29" s="52"/>
      <c r="J29" s="52"/>
    </row>
    <row r="30" spans="1:19" x14ac:dyDescent="0.25">
      <c r="B30" s="75"/>
      <c r="C30" s="76"/>
      <c r="D30" s="76"/>
      <c r="E30" s="77"/>
      <c r="F30" s="52"/>
      <c r="G30" s="52"/>
      <c r="H30" s="52"/>
      <c r="I30" s="52"/>
      <c r="J30" s="52"/>
    </row>
    <row r="31" spans="1:19" ht="17.25" x14ac:dyDescent="0.25">
      <c r="B31" s="3"/>
      <c r="C31" s="48"/>
      <c r="D31" s="48"/>
      <c r="E31" s="52"/>
      <c r="F31" s="52"/>
      <c r="G31" s="52"/>
      <c r="H31" s="52"/>
      <c r="I31" s="52"/>
      <c r="J31" s="52"/>
    </row>
    <row r="32" spans="1:19" x14ac:dyDescent="0.25">
      <c r="A32" s="6" t="s">
        <v>30</v>
      </c>
    </row>
    <row r="34" spans="2:19" ht="28.5" x14ac:dyDescent="0.25">
      <c r="B34" s="78" t="s">
        <v>68</v>
      </c>
      <c r="C34" s="39" t="s">
        <v>69</v>
      </c>
      <c r="D34" s="39" t="s">
        <v>70</v>
      </c>
      <c r="E34" s="69" t="s">
        <v>71</v>
      </c>
      <c r="F34" s="69"/>
      <c r="G34" s="69"/>
      <c r="H34" s="69" t="s">
        <v>72</v>
      </c>
      <c r="I34" s="69"/>
      <c r="J34" s="69"/>
      <c r="K34" s="69" t="s">
        <v>73</v>
      </c>
      <c r="L34" s="69"/>
      <c r="M34" s="69"/>
      <c r="N34" s="69" t="s">
        <v>74</v>
      </c>
      <c r="O34" s="69"/>
      <c r="P34" s="69"/>
      <c r="Q34" s="74" t="s">
        <v>75</v>
      </c>
      <c r="R34" s="74"/>
      <c r="S34" s="74"/>
    </row>
    <row r="35" spans="2:19" x14ac:dyDescent="0.25">
      <c r="B35" s="78"/>
      <c r="C35" s="39" t="s">
        <v>9</v>
      </c>
      <c r="D35" s="39" t="s">
        <v>10</v>
      </c>
      <c r="E35" s="36" t="s">
        <v>0</v>
      </c>
      <c r="F35" s="36" t="s">
        <v>1</v>
      </c>
      <c r="G35" s="36" t="s">
        <v>3</v>
      </c>
      <c r="H35" s="36" t="s">
        <v>0</v>
      </c>
      <c r="I35" s="36" t="s">
        <v>1</v>
      </c>
      <c r="J35" s="36" t="s">
        <v>3</v>
      </c>
      <c r="K35" s="36" t="s">
        <v>13</v>
      </c>
      <c r="L35" s="36" t="s">
        <v>12</v>
      </c>
      <c r="M35" s="36" t="s">
        <v>11</v>
      </c>
      <c r="N35" s="36" t="s">
        <v>13</v>
      </c>
      <c r="O35" s="36" t="s">
        <v>12</v>
      </c>
      <c r="P35" s="36" t="s">
        <v>11</v>
      </c>
      <c r="Q35" s="38" t="s">
        <v>0</v>
      </c>
      <c r="R35" s="38" t="s">
        <v>1</v>
      </c>
      <c r="S35" s="38" t="s">
        <v>3</v>
      </c>
    </row>
    <row r="36" spans="2:19" ht="27" x14ac:dyDescent="0.25">
      <c r="B36" s="19" t="s">
        <v>129</v>
      </c>
      <c r="C36" s="54"/>
      <c r="D36" s="54"/>
      <c r="E36" s="55"/>
      <c r="F36" s="55"/>
      <c r="G36" s="55"/>
      <c r="H36" s="55">
        <v>108568.1</v>
      </c>
      <c r="I36" s="55">
        <v>108568.1</v>
      </c>
      <c r="J36" s="55">
        <v>108568.1</v>
      </c>
      <c r="K36" s="56">
        <f>C36+E36+H36</f>
        <v>108568.1</v>
      </c>
      <c r="L36" s="56">
        <f>C36+F36+I36</f>
        <v>108568.1</v>
      </c>
      <c r="M36" s="56">
        <f>C36+G36+J36</f>
        <v>108568.1</v>
      </c>
      <c r="N36" s="55"/>
      <c r="O36" s="55"/>
      <c r="P36" s="55"/>
      <c r="Q36" s="57">
        <f>K36+N36</f>
        <v>108568.1</v>
      </c>
      <c r="R36" s="57">
        <f>L36+O36</f>
        <v>108568.1</v>
      </c>
      <c r="S36" s="57">
        <f>M36+P36</f>
        <v>108568.1</v>
      </c>
    </row>
    <row r="37" spans="2:19" ht="27" x14ac:dyDescent="0.25">
      <c r="B37" s="19" t="s">
        <v>130</v>
      </c>
      <c r="C37" s="54"/>
      <c r="D37" s="54"/>
      <c r="E37" s="55"/>
      <c r="F37" s="55"/>
      <c r="G37" s="55"/>
      <c r="H37" s="55">
        <v>12257.7</v>
      </c>
      <c r="I37" s="55">
        <v>12257.7</v>
      </c>
      <c r="J37" s="55">
        <v>12257.7</v>
      </c>
      <c r="K37" s="56">
        <f t="shared" ref="K37:M41" si="0">C37+E37+H37</f>
        <v>12257.7</v>
      </c>
      <c r="L37" s="56">
        <f t="shared" si="0"/>
        <v>12257.7</v>
      </c>
      <c r="M37" s="56">
        <f t="shared" si="0"/>
        <v>12257.7</v>
      </c>
      <c r="N37" s="55"/>
      <c r="O37" s="55"/>
      <c r="P37" s="55"/>
      <c r="Q37" s="57">
        <f t="shared" ref="Q37:S41" si="1">K37+N37</f>
        <v>12257.7</v>
      </c>
      <c r="R37" s="57">
        <f t="shared" si="1"/>
        <v>12257.7</v>
      </c>
      <c r="S37" s="57">
        <f t="shared" si="1"/>
        <v>12257.7</v>
      </c>
    </row>
    <row r="38" spans="2:19" ht="40.5" x14ac:dyDescent="0.25">
      <c r="B38" s="19" t="s">
        <v>131</v>
      </c>
      <c r="C38" s="54"/>
      <c r="D38" s="54"/>
      <c r="E38" s="55"/>
      <c r="F38" s="55"/>
      <c r="G38" s="55"/>
      <c r="H38" s="55">
        <v>2456.3000000000002</v>
      </c>
      <c r="I38" s="55">
        <v>2456.3000000000002</v>
      </c>
      <c r="J38" s="55">
        <v>2456.3000000000002</v>
      </c>
      <c r="K38" s="56">
        <f t="shared" si="0"/>
        <v>2456.3000000000002</v>
      </c>
      <c r="L38" s="56">
        <f t="shared" si="0"/>
        <v>2456.3000000000002</v>
      </c>
      <c r="M38" s="56">
        <f t="shared" si="0"/>
        <v>2456.3000000000002</v>
      </c>
      <c r="N38" s="55"/>
      <c r="O38" s="55"/>
      <c r="P38" s="55"/>
      <c r="Q38" s="57">
        <f t="shared" si="1"/>
        <v>2456.3000000000002</v>
      </c>
      <c r="R38" s="57">
        <f t="shared" si="1"/>
        <v>2456.3000000000002</v>
      </c>
      <c r="S38" s="57">
        <f t="shared" si="1"/>
        <v>2456.3000000000002</v>
      </c>
    </row>
    <row r="39" spans="2:19" x14ac:dyDescent="0.25">
      <c r="B39" s="19" t="s">
        <v>132</v>
      </c>
      <c r="C39" s="54"/>
      <c r="D39" s="54"/>
      <c r="E39" s="55"/>
      <c r="F39" s="55"/>
      <c r="G39" s="55"/>
      <c r="H39" s="55">
        <v>4350</v>
      </c>
      <c r="I39" s="55">
        <v>4350</v>
      </c>
      <c r="J39" s="55">
        <v>4350</v>
      </c>
      <c r="K39" s="56">
        <f t="shared" si="0"/>
        <v>4350</v>
      </c>
      <c r="L39" s="56">
        <f t="shared" si="0"/>
        <v>4350</v>
      </c>
      <c r="M39" s="56">
        <f t="shared" si="0"/>
        <v>4350</v>
      </c>
      <c r="N39" s="55"/>
      <c r="O39" s="55"/>
      <c r="P39" s="55"/>
      <c r="Q39" s="57">
        <f t="shared" si="1"/>
        <v>4350</v>
      </c>
      <c r="R39" s="57">
        <f t="shared" si="1"/>
        <v>4350</v>
      </c>
      <c r="S39" s="57">
        <f t="shared" si="1"/>
        <v>4350</v>
      </c>
    </row>
    <row r="40" spans="2:19" x14ac:dyDescent="0.25">
      <c r="B40" s="19" t="s">
        <v>133</v>
      </c>
      <c r="C40" s="54"/>
      <c r="D40" s="54"/>
      <c r="E40" s="55"/>
      <c r="F40" s="55"/>
      <c r="G40" s="55"/>
      <c r="H40" s="55">
        <v>350</v>
      </c>
      <c r="I40" s="55">
        <v>350</v>
      </c>
      <c r="J40" s="55">
        <v>350</v>
      </c>
      <c r="K40" s="56">
        <f t="shared" si="0"/>
        <v>350</v>
      </c>
      <c r="L40" s="56">
        <f t="shared" si="0"/>
        <v>350</v>
      </c>
      <c r="M40" s="56">
        <f t="shared" si="0"/>
        <v>350</v>
      </c>
      <c r="N40" s="55"/>
      <c r="O40" s="55"/>
      <c r="P40" s="55"/>
      <c r="Q40" s="57">
        <f t="shared" si="1"/>
        <v>350</v>
      </c>
      <c r="R40" s="57">
        <f t="shared" si="1"/>
        <v>350</v>
      </c>
      <c r="S40" s="57">
        <f t="shared" si="1"/>
        <v>350</v>
      </c>
    </row>
    <row r="41" spans="2:19" x14ac:dyDescent="0.25">
      <c r="B41" s="19" t="s">
        <v>134</v>
      </c>
      <c r="C41" s="54"/>
      <c r="D41" s="54"/>
      <c r="E41" s="55"/>
      <c r="F41" s="55"/>
      <c r="G41" s="55"/>
      <c r="H41" s="55">
        <v>31250</v>
      </c>
      <c r="I41" s="55">
        <v>32812.5</v>
      </c>
      <c r="J41" s="55">
        <v>34453.1</v>
      </c>
      <c r="K41" s="56">
        <f t="shared" si="0"/>
        <v>31250</v>
      </c>
      <c r="L41" s="56">
        <f t="shared" si="0"/>
        <v>32812.5</v>
      </c>
      <c r="M41" s="56">
        <f t="shared" si="0"/>
        <v>34453.1</v>
      </c>
      <c r="N41" s="55"/>
      <c r="O41" s="55"/>
      <c r="P41" s="55"/>
      <c r="Q41" s="57">
        <f t="shared" si="1"/>
        <v>31250</v>
      </c>
      <c r="R41" s="57">
        <f t="shared" si="1"/>
        <v>32812.5</v>
      </c>
      <c r="S41" s="57">
        <f t="shared" si="1"/>
        <v>34453.1</v>
      </c>
    </row>
    <row r="42" spans="2:19" ht="28.5" x14ac:dyDescent="0.25">
      <c r="B42" s="14" t="s">
        <v>110</v>
      </c>
      <c r="C42" s="54">
        <f>SUM(C36:C41)</f>
        <v>0</v>
      </c>
      <c r="D42" s="54">
        <f>SUM(D36:D41)</f>
        <v>0</v>
      </c>
      <c r="E42" s="56">
        <f>SUM(E36:E41)</f>
        <v>0</v>
      </c>
      <c r="F42" s="56">
        <f t="shared" ref="F42:J42" si="2">SUM(F36:F41)</f>
        <v>0</v>
      </c>
      <c r="G42" s="56">
        <f t="shared" si="2"/>
        <v>0</v>
      </c>
      <c r="H42" s="56">
        <f>SUM(H36:H41)</f>
        <v>159232.1</v>
      </c>
      <c r="I42" s="56">
        <f t="shared" si="2"/>
        <v>160794.6</v>
      </c>
      <c r="J42" s="56">
        <f t="shared" si="2"/>
        <v>162435.20000000001</v>
      </c>
      <c r="K42" s="56">
        <f>C42+E42+H42</f>
        <v>159232.1</v>
      </c>
      <c r="L42" s="56">
        <f>C42+F42+I42</f>
        <v>160794.6</v>
      </c>
      <c r="M42" s="56">
        <f>C42+G42+J42</f>
        <v>162435.20000000001</v>
      </c>
      <c r="N42" s="58" t="s">
        <v>2</v>
      </c>
      <c r="O42" s="58" t="s">
        <v>2</v>
      </c>
      <c r="P42" s="58" t="s">
        <v>2</v>
      </c>
      <c r="Q42" s="57" t="s">
        <v>2</v>
      </c>
      <c r="R42" s="57" t="s">
        <v>2</v>
      </c>
      <c r="S42" s="57" t="s">
        <v>2</v>
      </c>
    </row>
    <row r="43" spans="2:19" ht="28.5" x14ac:dyDescent="0.25">
      <c r="B43" s="14" t="s">
        <v>111</v>
      </c>
      <c r="C43" s="54"/>
      <c r="D43" s="54"/>
      <c r="E43" s="56" t="s">
        <v>43</v>
      </c>
      <c r="F43" s="56" t="s">
        <v>43</v>
      </c>
      <c r="G43" s="56" t="s">
        <v>43</v>
      </c>
      <c r="H43" s="56" t="s">
        <v>43</v>
      </c>
      <c r="I43" s="56" t="s">
        <v>43</v>
      </c>
      <c r="J43" s="56" t="s">
        <v>43</v>
      </c>
      <c r="K43" s="56">
        <f>C43</f>
        <v>0</v>
      </c>
      <c r="L43" s="56">
        <f>C43</f>
        <v>0</v>
      </c>
      <c r="M43" s="56">
        <f>C43</f>
        <v>0</v>
      </c>
      <c r="N43" s="58" t="s">
        <v>2</v>
      </c>
      <c r="O43" s="58" t="s">
        <v>2</v>
      </c>
      <c r="P43" s="58" t="s">
        <v>2</v>
      </c>
      <c r="Q43" s="57" t="s">
        <v>2</v>
      </c>
      <c r="R43" s="57" t="s">
        <v>2</v>
      </c>
      <c r="S43" s="57" t="s">
        <v>2</v>
      </c>
    </row>
    <row r="44" spans="2:19" x14ac:dyDescent="0.25">
      <c r="B44" s="14" t="s">
        <v>112</v>
      </c>
      <c r="C44" s="56">
        <f>+C42+C43</f>
        <v>0</v>
      </c>
      <c r="D44" s="56">
        <f>+D42+D43</f>
        <v>0</v>
      </c>
      <c r="E44" s="56">
        <f>E42</f>
        <v>0</v>
      </c>
      <c r="F44" s="56">
        <f t="shared" ref="F44:J44" si="3">F42</f>
        <v>0</v>
      </c>
      <c r="G44" s="56">
        <f t="shared" si="3"/>
        <v>0</v>
      </c>
      <c r="H44" s="56">
        <f t="shared" si="3"/>
        <v>159232.1</v>
      </c>
      <c r="I44" s="56">
        <f t="shared" si="3"/>
        <v>160794.6</v>
      </c>
      <c r="J44" s="56">
        <f t="shared" si="3"/>
        <v>162435.20000000001</v>
      </c>
      <c r="K44" s="58">
        <f>K42+K43</f>
        <v>159232.1</v>
      </c>
      <c r="L44" s="58">
        <f t="shared" ref="L44:M44" si="4">L42+L43</f>
        <v>160794.6</v>
      </c>
      <c r="M44" s="58">
        <f t="shared" si="4"/>
        <v>162435.20000000001</v>
      </c>
      <c r="N44" s="58">
        <f>SUM(N36:N41)</f>
        <v>0</v>
      </c>
      <c r="O44" s="58">
        <f t="shared" ref="O44:P44" si="5">SUM(O36:O41)</f>
        <v>0</v>
      </c>
      <c r="P44" s="58">
        <f t="shared" si="5"/>
        <v>0</v>
      </c>
      <c r="Q44" s="57">
        <f>K44+N44</f>
        <v>159232.1</v>
      </c>
      <c r="R44" s="57">
        <f>L44+O44</f>
        <v>160794.6</v>
      </c>
      <c r="S44" s="57">
        <f>M44+P44</f>
        <v>162435.20000000001</v>
      </c>
    </row>
    <row r="48" spans="2:19" x14ac:dyDescent="0.25">
      <c r="C48" s="59"/>
      <c r="D48" s="59"/>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K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A34" zoomScaleNormal="100" workbookViewId="0">
      <selection activeCell="K19" sqref="K19"/>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156</v>
      </c>
      <c r="H7" s="48"/>
      <c r="I7" s="48"/>
      <c r="J7" s="48"/>
    </row>
    <row r="8" spans="1:23" ht="148.5" x14ac:dyDescent="0.25">
      <c r="B8" s="25" t="s">
        <v>56</v>
      </c>
      <c r="C8" s="50" t="s">
        <v>157</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94.5" x14ac:dyDescent="0.25">
      <c r="B19" s="40" t="s">
        <v>187</v>
      </c>
      <c r="C19" s="51" t="s">
        <v>121</v>
      </c>
      <c r="D19" s="51" t="s">
        <v>21</v>
      </c>
      <c r="E19" s="51"/>
      <c r="F19" s="65"/>
      <c r="G19" s="65"/>
      <c r="H19" s="65">
        <v>954247.29999999993</v>
      </c>
      <c r="I19" s="65">
        <v>962059.79999999993</v>
      </c>
      <c r="J19" s="65">
        <v>970262.89999999991</v>
      </c>
      <c r="K19" s="41" t="s">
        <v>178</v>
      </c>
    </row>
    <row r="20" spans="1:11" ht="162" x14ac:dyDescent="0.25">
      <c r="B20" s="82" t="s">
        <v>186</v>
      </c>
      <c r="C20" s="51" t="s">
        <v>121</v>
      </c>
      <c r="D20" s="51" t="s">
        <v>21</v>
      </c>
      <c r="E20" s="41"/>
      <c r="F20" s="65"/>
      <c r="G20" s="65"/>
      <c r="H20" s="65">
        <v>1241983.6000000001</v>
      </c>
      <c r="I20" s="65">
        <v>1254701.8</v>
      </c>
      <c r="J20" s="65">
        <v>1272274.7</v>
      </c>
      <c r="K20" s="41" t="s">
        <v>126</v>
      </c>
    </row>
    <row r="21" spans="1:11" ht="17.25" x14ac:dyDescent="0.25">
      <c r="B21" s="3"/>
      <c r="C21" s="48"/>
      <c r="D21" s="48"/>
      <c r="E21" s="48"/>
      <c r="F21" s="48"/>
      <c r="G21" s="48"/>
      <c r="H21" s="48"/>
      <c r="I21" s="48"/>
      <c r="J21" s="48"/>
    </row>
    <row r="22" spans="1:11" ht="15.75" x14ac:dyDescent="0.25">
      <c r="A22" s="10" t="s">
        <v>27</v>
      </c>
      <c r="C22" s="52"/>
      <c r="D22" s="52"/>
      <c r="E22" s="52"/>
      <c r="F22" s="52"/>
      <c r="G22" s="52"/>
      <c r="H22" s="52"/>
      <c r="I22" s="52"/>
      <c r="J22" s="52"/>
    </row>
    <row r="23" spans="1:11" x14ac:dyDescent="0.25">
      <c r="A23" s="11"/>
      <c r="C23" s="52"/>
      <c r="D23" s="52"/>
      <c r="E23" s="52"/>
      <c r="F23" s="52"/>
      <c r="G23" s="52"/>
      <c r="H23" s="52"/>
      <c r="I23" s="52"/>
      <c r="J23" s="52"/>
    </row>
    <row r="24" spans="1:11" x14ac:dyDescent="0.25">
      <c r="A24" s="12" t="s">
        <v>28</v>
      </c>
      <c r="C24" s="53"/>
      <c r="D24" s="53"/>
      <c r="E24" s="52"/>
      <c r="F24" s="52"/>
      <c r="G24" s="52"/>
      <c r="H24" s="52"/>
      <c r="I24" s="52"/>
      <c r="J24" s="52"/>
    </row>
    <row r="25" spans="1:11" x14ac:dyDescent="0.25">
      <c r="B25" s="13"/>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B28" s="13"/>
      <c r="C28" s="53"/>
      <c r="D28" s="53"/>
      <c r="E28" s="52"/>
      <c r="F28" s="52"/>
      <c r="G28" s="52"/>
      <c r="H28" s="52"/>
      <c r="I28" s="52"/>
      <c r="J28" s="52"/>
    </row>
    <row r="29" spans="1:11" x14ac:dyDescent="0.25">
      <c r="A29" s="12" t="s">
        <v>29</v>
      </c>
      <c r="E29" s="52"/>
      <c r="F29" s="52"/>
      <c r="G29" s="52"/>
      <c r="H29" s="52"/>
      <c r="I29" s="52"/>
      <c r="J29" s="52"/>
    </row>
    <row r="30" spans="1:11" x14ac:dyDescent="0.25">
      <c r="B30" s="75"/>
      <c r="C30" s="76"/>
      <c r="D30" s="76"/>
      <c r="E30" s="77"/>
      <c r="F30" s="52"/>
      <c r="G30" s="52"/>
      <c r="H30" s="52"/>
      <c r="I30" s="52"/>
      <c r="J30" s="52"/>
    </row>
    <row r="31" spans="1:11" ht="17.25" x14ac:dyDescent="0.25">
      <c r="B31" s="3"/>
      <c r="C31" s="48"/>
      <c r="D31" s="48"/>
      <c r="E31" s="52"/>
      <c r="F31" s="52"/>
      <c r="G31" s="52"/>
      <c r="H31" s="52"/>
      <c r="I31" s="52"/>
      <c r="J31" s="52"/>
    </row>
    <row r="32" spans="1:11" x14ac:dyDescent="0.25">
      <c r="A32" s="6" t="s">
        <v>30</v>
      </c>
    </row>
    <row r="34" spans="2:19" ht="28.5" x14ac:dyDescent="0.25">
      <c r="B34" s="78" t="s">
        <v>68</v>
      </c>
      <c r="C34" s="39" t="s">
        <v>69</v>
      </c>
      <c r="D34" s="39" t="s">
        <v>70</v>
      </c>
      <c r="E34" s="69" t="s">
        <v>71</v>
      </c>
      <c r="F34" s="69"/>
      <c r="G34" s="69"/>
      <c r="H34" s="69" t="s">
        <v>72</v>
      </c>
      <c r="I34" s="69"/>
      <c r="J34" s="69"/>
      <c r="K34" s="69" t="s">
        <v>73</v>
      </c>
      <c r="L34" s="69"/>
      <c r="M34" s="69"/>
      <c r="N34" s="69" t="s">
        <v>74</v>
      </c>
      <c r="O34" s="69"/>
      <c r="P34" s="69"/>
      <c r="Q34" s="74" t="s">
        <v>75</v>
      </c>
      <c r="R34" s="74"/>
      <c r="S34" s="74"/>
    </row>
    <row r="35" spans="2:19" x14ac:dyDescent="0.25">
      <c r="B35" s="78"/>
      <c r="C35" s="39" t="s">
        <v>9</v>
      </c>
      <c r="D35" s="39" t="s">
        <v>10</v>
      </c>
      <c r="E35" s="36" t="s">
        <v>0</v>
      </c>
      <c r="F35" s="36" t="s">
        <v>1</v>
      </c>
      <c r="G35" s="36" t="s">
        <v>3</v>
      </c>
      <c r="H35" s="36" t="s">
        <v>0</v>
      </c>
      <c r="I35" s="36" t="s">
        <v>1</v>
      </c>
      <c r="J35" s="36" t="s">
        <v>3</v>
      </c>
      <c r="K35" s="36" t="s">
        <v>13</v>
      </c>
      <c r="L35" s="36" t="s">
        <v>12</v>
      </c>
      <c r="M35" s="36" t="s">
        <v>11</v>
      </c>
      <c r="N35" s="36" t="s">
        <v>13</v>
      </c>
      <c r="O35" s="36" t="s">
        <v>12</v>
      </c>
      <c r="P35" s="36" t="s">
        <v>11</v>
      </c>
      <c r="Q35" s="38" t="s">
        <v>0</v>
      </c>
      <c r="R35" s="38" t="s">
        <v>1</v>
      </c>
      <c r="S35" s="38" t="s">
        <v>3</v>
      </c>
    </row>
    <row r="36" spans="2:19" ht="27" x14ac:dyDescent="0.25">
      <c r="B36" s="19" t="s">
        <v>129</v>
      </c>
      <c r="C36" s="54"/>
      <c r="D36" s="54"/>
      <c r="E36" s="55"/>
      <c r="F36" s="55"/>
      <c r="G36" s="55"/>
      <c r="H36" s="55">
        <v>692812.2</v>
      </c>
      <c r="I36" s="55">
        <v>692812.2</v>
      </c>
      <c r="J36" s="55">
        <v>692812.2</v>
      </c>
      <c r="K36" s="56">
        <f>C36+E36+H36</f>
        <v>692812.2</v>
      </c>
      <c r="L36" s="56">
        <f>C36+F36+I36</f>
        <v>692812.2</v>
      </c>
      <c r="M36" s="56">
        <f>C36+G36+J36</f>
        <v>692812.2</v>
      </c>
      <c r="N36" s="55"/>
      <c r="O36" s="55"/>
      <c r="P36" s="55"/>
      <c r="Q36" s="57">
        <f>K36+N36</f>
        <v>692812.2</v>
      </c>
      <c r="R36" s="57">
        <f>L36+O36</f>
        <v>692812.2</v>
      </c>
      <c r="S36" s="57">
        <f>M36+P36</f>
        <v>692812.2</v>
      </c>
    </row>
    <row r="37" spans="2:19" ht="27" x14ac:dyDescent="0.25">
      <c r="B37" s="19" t="s">
        <v>130</v>
      </c>
      <c r="C37" s="54"/>
      <c r="D37" s="54"/>
      <c r="E37" s="55"/>
      <c r="F37" s="55"/>
      <c r="G37" s="55"/>
      <c r="H37" s="55">
        <v>63909</v>
      </c>
      <c r="I37" s="55">
        <v>63909</v>
      </c>
      <c r="J37" s="55">
        <v>63909</v>
      </c>
      <c r="K37" s="56">
        <f t="shared" ref="K37:M41" si="0">C37+E37+H37</f>
        <v>63909</v>
      </c>
      <c r="L37" s="56">
        <f t="shared" si="0"/>
        <v>63909</v>
      </c>
      <c r="M37" s="56">
        <f t="shared" si="0"/>
        <v>63909</v>
      </c>
      <c r="N37" s="55"/>
      <c r="O37" s="55"/>
      <c r="P37" s="55"/>
      <c r="Q37" s="57">
        <f t="shared" ref="Q37:S41" si="1">K37+N37</f>
        <v>63909</v>
      </c>
      <c r="R37" s="57">
        <f t="shared" si="1"/>
        <v>63909</v>
      </c>
      <c r="S37" s="57">
        <f t="shared" si="1"/>
        <v>63909</v>
      </c>
    </row>
    <row r="38" spans="2:19" ht="40.5" x14ac:dyDescent="0.25">
      <c r="B38" s="19" t="s">
        <v>131</v>
      </c>
      <c r="C38" s="54"/>
      <c r="D38" s="54"/>
      <c r="E38" s="55"/>
      <c r="F38" s="55"/>
      <c r="G38" s="55"/>
      <c r="H38" s="55">
        <v>17776.099999999999</v>
      </c>
      <c r="I38" s="55">
        <v>17776.099999999999</v>
      </c>
      <c r="J38" s="55">
        <v>17776.099999999999</v>
      </c>
      <c r="K38" s="56">
        <f t="shared" si="0"/>
        <v>17776.099999999999</v>
      </c>
      <c r="L38" s="56">
        <f t="shared" si="0"/>
        <v>17776.099999999999</v>
      </c>
      <c r="M38" s="56">
        <f t="shared" si="0"/>
        <v>17776.099999999999</v>
      </c>
      <c r="N38" s="55"/>
      <c r="O38" s="55"/>
      <c r="P38" s="55"/>
      <c r="Q38" s="57">
        <f t="shared" si="1"/>
        <v>17776.099999999999</v>
      </c>
      <c r="R38" s="57">
        <f t="shared" si="1"/>
        <v>17776.099999999999</v>
      </c>
      <c r="S38" s="57">
        <f t="shared" si="1"/>
        <v>17776.099999999999</v>
      </c>
    </row>
    <row r="39" spans="2:19" x14ac:dyDescent="0.25">
      <c r="B39" s="19" t="s">
        <v>132</v>
      </c>
      <c r="C39" s="54"/>
      <c r="D39" s="54"/>
      <c r="E39" s="55"/>
      <c r="F39" s="55"/>
      <c r="G39" s="55"/>
      <c r="H39" s="55">
        <v>21750</v>
      </c>
      <c r="I39" s="55">
        <v>21750</v>
      </c>
      <c r="J39" s="55">
        <v>21750</v>
      </c>
      <c r="K39" s="56">
        <f t="shared" si="0"/>
        <v>21750</v>
      </c>
      <c r="L39" s="56">
        <f t="shared" si="0"/>
        <v>21750</v>
      </c>
      <c r="M39" s="56">
        <f t="shared" si="0"/>
        <v>21750</v>
      </c>
      <c r="N39" s="55"/>
      <c r="O39" s="55"/>
      <c r="P39" s="55"/>
      <c r="Q39" s="57">
        <f t="shared" si="1"/>
        <v>21750</v>
      </c>
      <c r="R39" s="57">
        <f t="shared" si="1"/>
        <v>21750</v>
      </c>
      <c r="S39" s="57">
        <f t="shared" si="1"/>
        <v>21750</v>
      </c>
    </row>
    <row r="40" spans="2:19" x14ac:dyDescent="0.25">
      <c r="B40" s="19" t="s">
        <v>133</v>
      </c>
      <c r="C40" s="54"/>
      <c r="D40" s="54"/>
      <c r="E40" s="55"/>
      <c r="F40" s="55"/>
      <c r="G40" s="55"/>
      <c r="H40" s="55">
        <v>1750</v>
      </c>
      <c r="I40" s="55">
        <v>1750</v>
      </c>
      <c r="J40" s="55">
        <v>1750</v>
      </c>
      <c r="K40" s="56">
        <f t="shared" si="0"/>
        <v>1750</v>
      </c>
      <c r="L40" s="56">
        <f t="shared" si="0"/>
        <v>1750</v>
      </c>
      <c r="M40" s="56">
        <f t="shared" si="0"/>
        <v>1750</v>
      </c>
      <c r="N40" s="55"/>
      <c r="O40" s="55"/>
      <c r="P40" s="55"/>
      <c r="Q40" s="57">
        <f t="shared" si="1"/>
        <v>1750</v>
      </c>
      <c r="R40" s="57">
        <f t="shared" si="1"/>
        <v>1750</v>
      </c>
      <c r="S40" s="57">
        <f t="shared" si="1"/>
        <v>1750</v>
      </c>
    </row>
    <row r="41" spans="2:19" x14ac:dyDescent="0.25">
      <c r="B41" s="19" t="s">
        <v>134</v>
      </c>
      <c r="C41" s="54"/>
      <c r="D41" s="54"/>
      <c r="E41" s="55"/>
      <c r="F41" s="55"/>
      <c r="G41" s="55"/>
      <c r="H41" s="55">
        <v>156250</v>
      </c>
      <c r="I41" s="55">
        <v>164062.5</v>
      </c>
      <c r="J41" s="55">
        <v>172265.60000000001</v>
      </c>
      <c r="K41" s="56">
        <f t="shared" si="0"/>
        <v>156250</v>
      </c>
      <c r="L41" s="56">
        <f t="shared" si="0"/>
        <v>164062.5</v>
      </c>
      <c r="M41" s="56">
        <f t="shared" si="0"/>
        <v>172265.60000000001</v>
      </c>
      <c r="N41" s="55"/>
      <c r="O41" s="55"/>
      <c r="P41" s="55"/>
      <c r="Q41" s="57">
        <f t="shared" si="1"/>
        <v>156250</v>
      </c>
      <c r="R41" s="57">
        <f t="shared" si="1"/>
        <v>164062.5</v>
      </c>
      <c r="S41" s="57">
        <f t="shared" si="1"/>
        <v>172265.60000000001</v>
      </c>
    </row>
    <row r="42" spans="2:19" ht="28.5" x14ac:dyDescent="0.25">
      <c r="B42" s="14" t="s">
        <v>110</v>
      </c>
      <c r="C42" s="54">
        <f>SUM(C36:C41)</f>
        <v>0</v>
      </c>
      <c r="D42" s="54">
        <f>SUM(D36:D41)</f>
        <v>0</v>
      </c>
      <c r="E42" s="56">
        <f>SUM(E36:E41)</f>
        <v>0</v>
      </c>
      <c r="F42" s="56">
        <f t="shared" ref="F42:J42" si="2">SUM(F36:F41)</f>
        <v>0</v>
      </c>
      <c r="G42" s="56">
        <f t="shared" si="2"/>
        <v>0</v>
      </c>
      <c r="H42" s="56">
        <f>SUM(H36:H41)</f>
        <v>954247.29999999993</v>
      </c>
      <c r="I42" s="56">
        <f t="shared" si="2"/>
        <v>962059.79999999993</v>
      </c>
      <c r="J42" s="56">
        <f t="shared" si="2"/>
        <v>970262.89999999991</v>
      </c>
      <c r="K42" s="56">
        <f>C42+E42+H42</f>
        <v>954247.29999999993</v>
      </c>
      <c r="L42" s="56">
        <f>C42+F42+I42</f>
        <v>962059.79999999993</v>
      </c>
      <c r="M42" s="56">
        <f>C42+G42+J42</f>
        <v>970262.89999999991</v>
      </c>
      <c r="N42" s="58" t="s">
        <v>2</v>
      </c>
      <c r="O42" s="58" t="s">
        <v>2</v>
      </c>
      <c r="P42" s="58" t="s">
        <v>2</v>
      </c>
      <c r="Q42" s="57" t="s">
        <v>2</v>
      </c>
      <c r="R42" s="57" t="s">
        <v>2</v>
      </c>
      <c r="S42" s="57" t="s">
        <v>2</v>
      </c>
    </row>
    <row r="43" spans="2:19" ht="28.5" x14ac:dyDescent="0.25">
      <c r="B43" s="14" t="s">
        <v>111</v>
      </c>
      <c r="C43" s="54"/>
      <c r="D43" s="54"/>
      <c r="E43" s="56" t="s">
        <v>43</v>
      </c>
      <c r="F43" s="56" t="s">
        <v>43</v>
      </c>
      <c r="G43" s="56" t="s">
        <v>43</v>
      </c>
      <c r="H43" s="56" t="s">
        <v>43</v>
      </c>
      <c r="I43" s="56" t="s">
        <v>43</v>
      </c>
      <c r="J43" s="56" t="s">
        <v>43</v>
      </c>
      <c r="K43" s="56">
        <f>C43</f>
        <v>0</v>
      </c>
      <c r="L43" s="56">
        <f>C43</f>
        <v>0</v>
      </c>
      <c r="M43" s="56">
        <f>C43</f>
        <v>0</v>
      </c>
      <c r="N43" s="58" t="s">
        <v>2</v>
      </c>
      <c r="O43" s="58" t="s">
        <v>2</v>
      </c>
      <c r="P43" s="58" t="s">
        <v>2</v>
      </c>
      <c r="Q43" s="57" t="s">
        <v>2</v>
      </c>
      <c r="R43" s="57" t="s">
        <v>2</v>
      </c>
      <c r="S43" s="57" t="s">
        <v>2</v>
      </c>
    </row>
    <row r="44" spans="2:19" x14ac:dyDescent="0.25">
      <c r="B44" s="14" t="s">
        <v>112</v>
      </c>
      <c r="C44" s="56">
        <f>+C42+C43</f>
        <v>0</v>
      </c>
      <c r="D44" s="56">
        <f>+D42+D43</f>
        <v>0</v>
      </c>
      <c r="E44" s="56">
        <f>E42</f>
        <v>0</v>
      </c>
      <c r="F44" s="56">
        <f t="shared" ref="F44:J44" si="3">F42</f>
        <v>0</v>
      </c>
      <c r="G44" s="56">
        <f t="shared" si="3"/>
        <v>0</v>
      </c>
      <c r="H44" s="56">
        <f t="shared" si="3"/>
        <v>954247.29999999993</v>
      </c>
      <c r="I44" s="56">
        <f t="shared" si="3"/>
        <v>962059.79999999993</v>
      </c>
      <c r="J44" s="56">
        <f t="shared" si="3"/>
        <v>970262.89999999991</v>
      </c>
      <c r="K44" s="58">
        <f>K42+K43</f>
        <v>954247.29999999993</v>
      </c>
      <c r="L44" s="58">
        <f t="shared" ref="L44:M44" si="4">L42+L43</f>
        <v>962059.79999999993</v>
      </c>
      <c r="M44" s="58">
        <f t="shared" si="4"/>
        <v>970262.89999999991</v>
      </c>
      <c r="N44" s="58">
        <f>SUM(N36:N41)</f>
        <v>0</v>
      </c>
      <c r="O44" s="58">
        <f t="shared" ref="O44:P44" si="5">SUM(O36:O41)</f>
        <v>0</v>
      </c>
      <c r="P44" s="58">
        <f t="shared" si="5"/>
        <v>0</v>
      </c>
      <c r="Q44" s="57">
        <f>K44+N44</f>
        <v>954247.29999999993</v>
      </c>
      <c r="R44" s="57">
        <f>L44+O44</f>
        <v>962059.79999999993</v>
      </c>
      <c r="S44" s="57">
        <f>M44+P44</f>
        <v>970262.89999999991</v>
      </c>
    </row>
    <row r="48" spans="2:19" x14ac:dyDescent="0.25">
      <c r="C48" s="59"/>
      <c r="D48" s="59"/>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41">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K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24" zoomScaleNormal="100" workbookViewId="0">
      <selection activeCell="C43" sqref="C43:D45"/>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159</v>
      </c>
      <c r="H7" s="48"/>
      <c r="I7" s="48"/>
      <c r="J7" s="48"/>
    </row>
    <row r="8" spans="1:23" ht="54" x14ac:dyDescent="0.25">
      <c r="B8" s="25" t="s">
        <v>56</v>
      </c>
      <c r="C8" s="50" t="s">
        <v>160</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27" x14ac:dyDescent="0.25">
      <c r="B19" s="40" t="s">
        <v>120</v>
      </c>
      <c r="C19" s="51" t="s">
        <v>121</v>
      </c>
      <c r="D19" s="51" t="s">
        <v>21</v>
      </c>
      <c r="E19" s="51"/>
      <c r="F19" s="65"/>
      <c r="G19" s="65"/>
      <c r="H19" s="65">
        <v>705075.3</v>
      </c>
      <c r="I19" s="65"/>
      <c r="J19" s="65"/>
      <c r="K19" s="51"/>
    </row>
    <row r="20" spans="1:11" s="45" customFormat="1" ht="162" x14ac:dyDescent="0.25">
      <c r="B20" s="83" t="s">
        <v>125</v>
      </c>
      <c r="C20" s="51" t="s">
        <v>121</v>
      </c>
      <c r="D20" s="51" t="s">
        <v>21</v>
      </c>
      <c r="E20" s="41"/>
      <c r="F20" s="65"/>
      <c r="G20" s="65"/>
      <c r="H20" s="65">
        <v>25046.7</v>
      </c>
      <c r="I20" s="65"/>
      <c r="J20" s="65"/>
      <c r="K20" s="41" t="s">
        <v>126</v>
      </c>
    </row>
    <row r="21" spans="1:11" s="45" customFormat="1" ht="162" x14ac:dyDescent="0.25">
      <c r="B21" s="83" t="s">
        <v>124</v>
      </c>
      <c r="C21" s="51" t="s">
        <v>121</v>
      </c>
      <c r="D21" s="51" t="s">
        <v>21</v>
      </c>
      <c r="E21" s="41"/>
      <c r="F21" s="65"/>
      <c r="G21" s="65"/>
      <c r="H21" s="65">
        <v>8708</v>
      </c>
      <c r="I21" s="65"/>
      <c r="J21" s="65"/>
      <c r="K21" s="41" t="s">
        <v>126</v>
      </c>
    </row>
    <row r="22" spans="1:11" ht="17.25" x14ac:dyDescent="0.25">
      <c r="B22" s="3"/>
      <c r="C22" s="48"/>
      <c r="D22" s="48"/>
      <c r="E22" s="48"/>
      <c r="F22" s="48"/>
      <c r="G22" s="48"/>
      <c r="H22" s="48"/>
      <c r="I22" s="48"/>
      <c r="J22" s="48"/>
    </row>
    <row r="23" spans="1:11" ht="15.75" x14ac:dyDescent="0.25">
      <c r="A23" s="10" t="s">
        <v>27</v>
      </c>
      <c r="C23" s="52"/>
      <c r="D23" s="52"/>
      <c r="E23" s="52"/>
      <c r="F23" s="52"/>
      <c r="G23" s="52"/>
      <c r="H23" s="52"/>
      <c r="I23" s="52"/>
      <c r="J23" s="52"/>
    </row>
    <row r="24" spans="1:11" x14ac:dyDescent="0.25">
      <c r="A24" s="11"/>
      <c r="C24" s="52"/>
      <c r="D24" s="52"/>
      <c r="E24" s="52"/>
      <c r="F24" s="52"/>
      <c r="G24" s="52"/>
      <c r="H24" s="52"/>
      <c r="I24" s="52"/>
      <c r="J24" s="52"/>
    </row>
    <row r="25" spans="1:11" x14ac:dyDescent="0.25">
      <c r="A25" s="12" t="s">
        <v>28</v>
      </c>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B28" s="13"/>
      <c r="C28" s="53"/>
      <c r="D28" s="53"/>
      <c r="E28" s="52"/>
      <c r="F28" s="52"/>
      <c r="G28" s="52"/>
      <c r="H28" s="52"/>
      <c r="I28" s="52"/>
      <c r="J28" s="52"/>
    </row>
    <row r="29" spans="1:11" x14ac:dyDescent="0.25">
      <c r="B29" s="13"/>
      <c r="C29" s="53"/>
      <c r="D29" s="53"/>
      <c r="E29" s="52"/>
      <c r="F29" s="52"/>
      <c r="G29" s="52"/>
      <c r="H29" s="52"/>
      <c r="I29" s="52"/>
      <c r="J29" s="52"/>
    </row>
    <row r="30" spans="1:11" x14ac:dyDescent="0.25">
      <c r="A30" s="12" t="s">
        <v>29</v>
      </c>
      <c r="E30" s="52"/>
      <c r="F30" s="52"/>
      <c r="G30" s="52"/>
      <c r="H30" s="52"/>
      <c r="I30" s="52"/>
      <c r="J30" s="52"/>
    </row>
    <row r="31" spans="1:11" x14ac:dyDescent="0.25">
      <c r="B31" s="75"/>
      <c r="C31" s="76"/>
      <c r="D31" s="76"/>
      <c r="E31" s="77"/>
      <c r="F31" s="52"/>
      <c r="G31" s="52"/>
      <c r="H31" s="52"/>
      <c r="I31" s="52"/>
      <c r="J31" s="52"/>
    </row>
    <row r="32" spans="1:11" ht="17.25" x14ac:dyDescent="0.25">
      <c r="B32" s="3"/>
      <c r="C32" s="48"/>
      <c r="D32" s="48"/>
      <c r="E32" s="52"/>
      <c r="F32" s="52"/>
      <c r="G32" s="52"/>
      <c r="H32" s="52"/>
      <c r="I32" s="52"/>
      <c r="J32" s="52"/>
    </row>
    <row r="33" spans="1:19" x14ac:dyDescent="0.25">
      <c r="A33" s="6" t="s">
        <v>30</v>
      </c>
    </row>
    <row r="35" spans="1:19" ht="28.5" x14ac:dyDescent="0.25">
      <c r="B35" s="78" t="s">
        <v>68</v>
      </c>
      <c r="C35" s="39" t="s">
        <v>69</v>
      </c>
      <c r="D35" s="39" t="s">
        <v>70</v>
      </c>
      <c r="E35" s="69" t="s">
        <v>71</v>
      </c>
      <c r="F35" s="69"/>
      <c r="G35" s="69"/>
      <c r="H35" s="69" t="s">
        <v>72</v>
      </c>
      <c r="I35" s="69"/>
      <c r="J35" s="69"/>
      <c r="K35" s="69" t="s">
        <v>73</v>
      </c>
      <c r="L35" s="69"/>
      <c r="M35" s="69"/>
      <c r="N35" s="69" t="s">
        <v>74</v>
      </c>
      <c r="O35" s="69"/>
      <c r="P35" s="69"/>
      <c r="Q35" s="74" t="s">
        <v>75</v>
      </c>
      <c r="R35" s="74"/>
      <c r="S35" s="74"/>
    </row>
    <row r="36" spans="1:19" x14ac:dyDescent="0.25">
      <c r="B36" s="78"/>
      <c r="C36" s="39" t="s">
        <v>9</v>
      </c>
      <c r="D36" s="39" t="s">
        <v>10</v>
      </c>
      <c r="E36" s="36" t="s">
        <v>0</v>
      </c>
      <c r="F36" s="36" t="s">
        <v>1</v>
      </c>
      <c r="G36" s="36" t="s">
        <v>3</v>
      </c>
      <c r="H36" s="36" t="s">
        <v>0</v>
      </c>
      <c r="I36" s="36" t="s">
        <v>1</v>
      </c>
      <c r="J36" s="36" t="s">
        <v>3</v>
      </c>
      <c r="K36" s="36" t="s">
        <v>13</v>
      </c>
      <c r="L36" s="36" t="s">
        <v>12</v>
      </c>
      <c r="M36" s="36" t="s">
        <v>11</v>
      </c>
      <c r="N36" s="36" t="s">
        <v>13</v>
      </c>
      <c r="O36" s="36" t="s">
        <v>12</v>
      </c>
      <c r="P36" s="36" t="s">
        <v>11</v>
      </c>
      <c r="Q36" s="38" t="s">
        <v>0</v>
      </c>
      <c r="R36" s="38" t="s">
        <v>1</v>
      </c>
      <c r="S36" s="38" t="s">
        <v>3</v>
      </c>
    </row>
    <row r="37" spans="1:19" x14ac:dyDescent="0.25">
      <c r="B37" s="19" t="s">
        <v>123</v>
      </c>
      <c r="C37" s="54">
        <v>349220.5</v>
      </c>
      <c r="D37" s="54">
        <v>439590</v>
      </c>
      <c r="E37" s="55"/>
      <c r="F37" s="55"/>
      <c r="G37" s="55"/>
      <c r="H37" s="55">
        <v>738830</v>
      </c>
      <c r="I37" s="55"/>
      <c r="J37" s="55"/>
      <c r="K37" s="56">
        <f t="shared" ref="K37:M37" si="0">C37+E37+H37</f>
        <v>1088050.5</v>
      </c>
      <c r="L37" s="56">
        <f t="shared" si="0"/>
        <v>439590</v>
      </c>
      <c r="M37" s="56">
        <f t="shared" si="0"/>
        <v>0</v>
      </c>
      <c r="N37" s="55"/>
      <c r="O37" s="55"/>
      <c r="P37" s="55"/>
      <c r="Q37" s="57">
        <f t="shared" ref="Q37:S37" si="1">K37+N37</f>
        <v>1088050.5</v>
      </c>
      <c r="R37" s="57">
        <f t="shared" si="1"/>
        <v>439590</v>
      </c>
      <c r="S37" s="57">
        <f t="shared" si="1"/>
        <v>0</v>
      </c>
    </row>
    <row r="38" spans="1:19" ht="28.5" x14ac:dyDescent="0.25">
      <c r="B38" s="14" t="s">
        <v>110</v>
      </c>
      <c r="C38" s="54">
        <f>SUM(C37:C37)</f>
        <v>349220.5</v>
      </c>
      <c r="D38" s="54">
        <f>SUM(D37:D37)</f>
        <v>439590</v>
      </c>
      <c r="E38" s="56">
        <f>SUM(E37:E37)</f>
        <v>0</v>
      </c>
      <c r="F38" s="56">
        <f>SUM(F37:F37)</f>
        <v>0</v>
      </c>
      <c r="G38" s="56">
        <f>SUM(G37:G37)</f>
        <v>0</v>
      </c>
      <c r="H38" s="56">
        <f>SUM(H37:H37)</f>
        <v>738830</v>
      </c>
      <c r="I38" s="56">
        <f>SUM(I37:I37)</f>
        <v>0</v>
      </c>
      <c r="J38" s="56">
        <f>SUM(J37:J37)</f>
        <v>0</v>
      </c>
      <c r="K38" s="56">
        <f>C38+E38+H38</f>
        <v>1088050.5</v>
      </c>
      <c r="L38" s="56">
        <f>C38+F38+I38</f>
        <v>349220.5</v>
      </c>
      <c r="M38" s="56">
        <f>C38+G38+J38</f>
        <v>349220.5</v>
      </c>
      <c r="N38" s="58" t="s">
        <v>2</v>
      </c>
      <c r="O38" s="58" t="s">
        <v>2</v>
      </c>
      <c r="P38" s="58" t="s">
        <v>2</v>
      </c>
      <c r="Q38" s="57" t="s">
        <v>2</v>
      </c>
      <c r="R38" s="57" t="s">
        <v>2</v>
      </c>
      <c r="S38" s="57" t="s">
        <v>2</v>
      </c>
    </row>
    <row r="39" spans="1:19" ht="28.5" x14ac:dyDescent="0.25">
      <c r="B39" s="14" t="s">
        <v>111</v>
      </c>
      <c r="C39" s="54"/>
      <c r="D39" s="54"/>
      <c r="E39" s="56" t="s">
        <v>43</v>
      </c>
      <c r="F39" s="56" t="s">
        <v>43</v>
      </c>
      <c r="G39" s="56" t="s">
        <v>43</v>
      </c>
      <c r="H39" s="56" t="s">
        <v>43</v>
      </c>
      <c r="I39" s="56" t="s">
        <v>43</v>
      </c>
      <c r="J39" s="56" t="s">
        <v>43</v>
      </c>
      <c r="K39" s="56">
        <f>C39</f>
        <v>0</v>
      </c>
      <c r="L39" s="56">
        <f>C39</f>
        <v>0</v>
      </c>
      <c r="M39" s="56">
        <f>C39</f>
        <v>0</v>
      </c>
      <c r="N39" s="58" t="s">
        <v>2</v>
      </c>
      <c r="O39" s="58" t="s">
        <v>2</v>
      </c>
      <c r="P39" s="58" t="s">
        <v>2</v>
      </c>
      <c r="Q39" s="57" t="s">
        <v>2</v>
      </c>
      <c r="R39" s="57" t="s">
        <v>2</v>
      </c>
      <c r="S39" s="57" t="s">
        <v>2</v>
      </c>
    </row>
    <row r="40" spans="1:19" x14ac:dyDescent="0.25">
      <c r="B40" s="14" t="s">
        <v>112</v>
      </c>
      <c r="C40" s="56">
        <f>+C38+C39</f>
        <v>349220.5</v>
      </c>
      <c r="D40" s="56">
        <f>+D38+D39</f>
        <v>439590</v>
      </c>
      <c r="E40" s="56">
        <f>E38</f>
        <v>0</v>
      </c>
      <c r="F40" s="56">
        <f t="shared" ref="F40:J40" si="2">F38</f>
        <v>0</v>
      </c>
      <c r="G40" s="56">
        <f t="shared" si="2"/>
        <v>0</v>
      </c>
      <c r="H40" s="56">
        <f t="shared" si="2"/>
        <v>738830</v>
      </c>
      <c r="I40" s="56">
        <f t="shared" si="2"/>
        <v>0</v>
      </c>
      <c r="J40" s="56">
        <f t="shared" si="2"/>
        <v>0</v>
      </c>
      <c r="K40" s="58">
        <f>K38+K39</f>
        <v>1088050.5</v>
      </c>
      <c r="L40" s="58">
        <f t="shared" ref="L40:M40" si="3">L38+L39</f>
        <v>349220.5</v>
      </c>
      <c r="M40" s="58">
        <f t="shared" si="3"/>
        <v>349220.5</v>
      </c>
      <c r="N40" s="58">
        <f>SUM(N37:N37)</f>
        <v>0</v>
      </c>
      <c r="O40" s="58">
        <f>SUM(O37:O37)</f>
        <v>0</v>
      </c>
      <c r="P40" s="58">
        <f>SUM(P37:P37)</f>
        <v>0</v>
      </c>
      <c r="Q40" s="57">
        <f>K40+N40</f>
        <v>1088050.5</v>
      </c>
      <c r="R40" s="57">
        <f>L40+O40</f>
        <v>349220.5</v>
      </c>
      <c r="S40" s="57">
        <f>M40+P40</f>
        <v>349220.5</v>
      </c>
    </row>
    <row r="44" spans="1:19" x14ac:dyDescent="0.25">
      <c r="C44" s="59"/>
      <c r="D44" s="59"/>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K20:K21"/>
    <dataValidation type="custom" allowBlank="1" showInputMessage="1" showErrorMessage="1" sqref="N37: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A25" zoomScaleNormal="100" workbookViewId="0">
      <selection activeCell="C34" sqref="C34"/>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t="s">
        <v>161</v>
      </c>
      <c r="H7" s="48"/>
      <c r="I7" s="48"/>
      <c r="J7" s="48"/>
    </row>
    <row r="8" spans="1:23" ht="54" x14ac:dyDescent="0.25">
      <c r="B8" s="25" t="s">
        <v>56</v>
      </c>
      <c r="C8" s="50" t="s">
        <v>162</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27" x14ac:dyDescent="0.25">
      <c r="B19" s="40" t="s">
        <v>120</v>
      </c>
      <c r="C19" s="51" t="s">
        <v>121</v>
      </c>
      <c r="D19" s="51" t="s">
        <v>21</v>
      </c>
      <c r="E19" s="51"/>
      <c r="F19" s="51"/>
      <c r="G19" s="51"/>
      <c r="H19" s="51"/>
      <c r="I19" s="51"/>
      <c r="J19" s="51"/>
      <c r="K19" s="51"/>
    </row>
    <row r="20" spans="1:11" ht="108" x14ac:dyDescent="0.25">
      <c r="B20" s="40" t="s">
        <v>125</v>
      </c>
      <c r="C20" s="51" t="s">
        <v>121</v>
      </c>
      <c r="D20" s="51" t="s">
        <v>21</v>
      </c>
      <c r="E20" s="41" t="s">
        <v>126</v>
      </c>
      <c r="F20" s="51"/>
      <c r="G20" s="51"/>
      <c r="H20" s="51"/>
      <c r="I20" s="51"/>
      <c r="J20" s="51"/>
      <c r="K20" s="51"/>
    </row>
    <row r="21" spans="1:11" ht="67.5" x14ac:dyDescent="0.25">
      <c r="B21" s="40" t="s">
        <v>124</v>
      </c>
      <c r="C21" s="51" t="s">
        <v>121</v>
      </c>
      <c r="D21" s="51" t="s">
        <v>21</v>
      </c>
      <c r="E21" s="41" t="s">
        <v>126</v>
      </c>
      <c r="F21" s="51"/>
      <c r="G21" s="51"/>
      <c r="H21" s="51"/>
      <c r="I21" s="51"/>
      <c r="J21" s="51"/>
      <c r="K21" s="51"/>
    </row>
    <row r="22" spans="1:11" ht="17.25" x14ac:dyDescent="0.25">
      <c r="B22" s="3"/>
      <c r="C22" s="48"/>
      <c r="D22" s="48"/>
      <c r="E22" s="48"/>
      <c r="F22" s="48"/>
      <c r="G22" s="48"/>
      <c r="H22" s="48"/>
      <c r="I22" s="48"/>
      <c r="J22" s="48"/>
    </row>
    <row r="23" spans="1:11" ht="15.75" x14ac:dyDescent="0.25">
      <c r="A23" s="10" t="s">
        <v>27</v>
      </c>
      <c r="C23" s="52"/>
      <c r="D23" s="52"/>
      <c r="E23" s="52"/>
      <c r="F23" s="52"/>
      <c r="G23" s="52"/>
      <c r="H23" s="52"/>
      <c r="I23" s="52"/>
      <c r="J23" s="52"/>
    </row>
    <row r="24" spans="1:11" x14ac:dyDescent="0.25">
      <c r="A24" s="11"/>
      <c r="C24" s="52"/>
      <c r="D24" s="52"/>
      <c r="E24" s="52"/>
      <c r="F24" s="52"/>
      <c r="G24" s="52"/>
      <c r="H24" s="52"/>
      <c r="I24" s="52"/>
      <c r="J24" s="52"/>
    </row>
    <row r="25" spans="1:11" x14ac:dyDescent="0.25">
      <c r="A25" s="12" t="s">
        <v>28</v>
      </c>
      <c r="C25" s="53"/>
      <c r="D25" s="53"/>
      <c r="E25" s="52"/>
      <c r="F25" s="52"/>
      <c r="G25" s="52"/>
      <c r="H25" s="52"/>
      <c r="I25" s="52"/>
      <c r="J25" s="52"/>
    </row>
    <row r="26" spans="1:11" x14ac:dyDescent="0.25">
      <c r="B26" s="13"/>
      <c r="C26" s="53"/>
      <c r="D26" s="53"/>
      <c r="E26" s="52"/>
      <c r="F26" s="52"/>
      <c r="G26" s="52"/>
      <c r="H26" s="52"/>
      <c r="I26" s="52"/>
      <c r="J26" s="52"/>
    </row>
    <row r="27" spans="1:11" x14ac:dyDescent="0.25">
      <c r="B27" s="13"/>
      <c r="C27" s="53"/>
      <c r="D27" s="53"/>
      <c r="E27" s="52"/>
      <c r="F27" s="52"/>
      <c r="G27" s="52"/>
      <c r="H27" s="52"/>
      <c r="I27" s="52"/>
      <c r="J27" s="52"/>
    </row>
    <row r="28" spans="1:11" x14ac:dyDescent="0.25">
      <c r="B28" s="13"/>
      <c r="C28" s="53"/>
      <c r="D28" s="53"/>
      <c r="E28" s="52"/>
      <c r="F28" s="52"/>
      <c r="G28" s="52"/>
      <c r="H28" s="52"/>
      <c r="I28" s="52"/>
      <c r="J28" s="52"/>
    </row>
    <row r="29" spans="1:11" x14ac:dyDescent="0.25">
      <c r="B29" s="13"/>
      <c r="C29" s="53"/>
      <c r="D29" s="53"/>
      <c r="E29" s="52"/>
      <c r="F29" s="52"/>
      <c r="G29" s="52"/>
      <c r="H29" s="52"/>
      <c r="I29" s="52"/>
      <c r="J29" s="52"/>
    </row>
    <row r="30" spans="1:11" x14ac:dyDescent="0.25">
      <c r="A30" s="12" t="s">
        <v>29</v>
      </c>
      <c r="E30" s="52"/>
      <c r="F30" s="52"/>
      <c r="G30" s="52"/>
      <c r="H30" s="52"/>
      <c r="I30" s="52"/>
      <c r="J30" s="52"/>
    </row>
    <row r="31" spans="1:11" x14ac:dyDescent="0.25">
      <c r="B31" s="75"/>
      <c r="C31" s="76"/>
      <c r="D31" s="76"/>
      <c r="E31" s="77"/>
      <c r="F31" s="52"/>
      <c r="G31" s="52"/>
      <c r="H31" s="52"/>
      <c r="I31" s="52"/>
      <c r="J31" s="52"/>
    </row>
    <row r="32" spans="1:11" ht="17.25" x14ac:dyDescent="0.25">
      <c r="B32" s="3"/>
      <c r="C32" s="48"/>
      <c r="D32" s="48"/>
      <c r="E32" s="52"/>
      <c r="F32" s="52"/>
      <c r="G32" s="52"/>
      <c r="H32" s="52"/>
      <c r="I32" s="52"/>
      <c r="J32" s="52"/>
    </row>
    <row r="33" spans="1:19" x14ac:dyDescent="0.25">
      <c r="A33" s="6" t="s">
        <v>30</v>
      </c>
    </row>
    <row r="35" spans="1:19" ht="28.5" x14ac:dyDescent="0.25">
      <c r="B35" s="78" t="s">
        <v>68</v>
      </c>
      <c r="C35" s="39" t="s">
        <v>69</v>
      </c>
      <c r="D35" s="39" t="s">
        <v>70</v>
      </c>
      <c r="E35" s="69" t="s">
        <v>71</v>
      </c>
      <c r="F35" s="69"/>
      <c r="G35" s="69"/>
      <c r="H35" s="69" t="s">
        <v>72</v>
      </c>
      <c r="I35" s="69"/>
      <c r="J35" s="69"/>
      <c r="K35" s="69" t="s">
        <v>73</v>
      </c>
      <c r="L35" s="69"/>
      <c r="M35" s="69"/>
      <c r="N35" s="69" t="s">
        <v>74</v>
      </c>
      <c r="O35" s="69"/>
      <c r="P35" s="69"/>
      <c r="Q35" s="74" t="s">
        <v>75</v>
      </c>
      <c r="R35" s="74"/>
      <c r="S35" s="74"/>
    </row>
    <row r="36" spans="1:19" x14ac:dyDescent="0.25">
      <c r="B36" s="78"/>
      <c r="C36" s="39" t="s">
        <v>9</v>
      </c>
      <c r="D36" s="39" t="s">
        <v>10</v>
      </c>
      <c r="E36" s="36" t="s">
        <v>0</v>
      </c>
      <c r="F36" s="36" t="s">
        <v>1</v>
      </c>
      <c r="G36" s="36" t="s">
        <v>3</v>
      </c>
      <c r="H36" s="36" t="s">
        <v>0</v>
      </c>
      <c r="I36" s="36" t="s">
        <v>1</v>
      </c>
      <c r="J36" s="36" t="s">
        <v>3</v>
      </c>
      <c r="K36" s="36" t="s">
        <v>13</v>
      </c>
      <c r="L36" s="36" t="s">
        <v>12</v>
      </c>
      <c r="M36" s="36" t="s">
        <v>11</v>
      </c>
      <c r="N36" s="36" t="s">
        <v>13</v>
      </c>
      <c r="O36" s="36" t="s">
        <v>12</v>
      </c>
      <c r="P36" s="36" t="s">
        <v>11</v>
      </c>
      <c r="Q36" s="38" t="s">
        <v>0</v>
      </c>
      <c r="R36" s="38" t="s">
        <v>1</v>
      </c>
      <c r="S36" s="38" t="s">
        <v>3</v>
      </c>
    </row>
    <row r="37" spans="1:19" x14ac:dyDescent="0.25">
      <c r="B37" s="19"/>
      <c r="C37" s="54"/>
      <c r="D37" s="54"/>
      <c r="E37" s="55"/>
      <c r="F37" s="55"/>
      <c r="G37" s="55"/>
      <c r="H37" s="55"/>
      <c r="I37" s="55"/>
      <c r="J37" s="55"/>
      <c r="K37" s="56">
        <f t="shared" ref="K37:M41" si="0">C37+E37+H37</f>
        <v>0</v>
      </c>
      <c r="L37" s="56">
        <f t="shared" si="0"/>
        <v>0</v>
      </c>
      <c r="M37" s="56">
        <f t="shared" si="0"/>
        <v>0</v>
      </c>
      <c r="N37" s="55"/>
      <c r="O37" s="55"/>
      <c r="P37" s="55"/>
      <c r="Q37" s="57">
        <f t="shared" ref="Q37:S41" si="1">K37+N37</f>
        <v>0</v>
      </c>
      <c r="R37" s="57">
        <f t="shared" si="1"/>
        <v>0</v>
      </c>
      <c r="S37" s="57">
        <f t="shared" si="1"/>
        <v>0</v>
      </c>
    </row>
    <row r="38" spans="1:19" x14ac:dyDescent="0.25">
      <c r="B38" s="19"/>
      <c r="C38" s="54"/>
      <c r="D38" s="54"/>
      <c r="E38" s="55"/>
      <c r="F38" s="55"/>
      <c r="G38" s="55"/>
      <c r="H38" s="55"/>
      <c r="I38" s="55"/>
      <c r="J38" s="55"/>
      <c r="K38" s="56">
        <f t="shared" si="0"/>
        <v>0</v>
      </c>
      <c r="L38" s="56">
        <f t="shared" si="0"/>
        <v>0</v>
      </c>
      <c r="M38" s="56">
        <f t="shared" si="0"/>
        <v>0</v>
      </c>
      <c r="N38" s="55"/>
      <c r="O38" s="55"/>
      <c r="P38" s="55"/>
      <c r="Q38" s="57">
        <f t="shared" si="1"/>
        <v>0</v>
      </c>
      <c r="R38" s="57">
        <f t="shared" si="1"/>
        <v>0</v>
      </c>
      <c r="S38" s="57">
        <f t="shared" si="1"/>
        <v>0</v>
      </c>
    </row>
    <row r="39" spans="1:19" x14ac:dyDescent="0.25">
      <c r="B39" s="19"/>
      <c r="C39" s="54"/>
      <c r="D39" s="54"/>
      <c r="E39" s="55"/>
      <c r="F39" s="55"/>
      <c r="G39" s="55"/>
      <c r="H39" s="55"/>
      <c r="I39" s="55"/>
      <c r="J39" s="55"/>
      <c r="K39" s="56">
        <f t="shared" si="0"/>
        <v>0</v>
      </c>
      <c r="L39" s="56">
        <f t="shared" si="0"/>
        <v>0</v>
      </c>
      <c r="M39" s="56">
        <f t="shared" si="0"/>
        <v>0</v>
      </c>
      <c r="N39" s="55"/>
      <c r="O39" s="55"/>
      <c r="P39" s="55"/>
      <c r="Q39" s="57">
        <f t="shared" si="1"/>
        <v>0</v>
      </c>
      <c r="R39" s="57">
        <f t="shared" si="1"/>
        <v>0</v>
      </c>
      <c r="S39" s="57">
        <f t="shared" si="1"/>
        <v>0</v>
      </c>
    </row>
    <row r="40" spans="1:19" x14ac:dyDescent="0.25">
      <c r="B40" s="19"/>
      <c r="C40" s="54"/>
      <c r="D40" s="54"/>
      <c r="E40" s="55"/>
      <c r="F40" s="55"/>
      <c r="G40" s="55"/>
      <c r="H40" s="55"/>
      <c r="I40" s="55"/>
      <c r="J40" s="55"/>
      <c r="K40" s="56">
        <f t="shared" si="0"/>
        <v>0</v>
      </c>
      <c r="L40" s="56">
        <f t="shared" si="0"/>
        <v>0</v>
      </c>
      <c r="M40" s="56">
        <f t="shared" si="0"/>
        <v>0</v>
      </c>
      <c r="N40" s="55"/>
      <c r="O40" s="55"/>
      <c r="P40" s="55"/>
      <c r="Q40" s="57">
        <f t="shared" si="1"/>
        <v>0</v>
      </c>
      <c r="R40" s="57">
        <f t="shared" si="1"/>
        <v>0</v>
      </c>
      <c r="S40" s="57">
        <f t="shared" si="1"/>
        <v>0</v>
      </c>
    </row>
    <row r="41" spans="1:19" x14ac:dyDescent="0.25">
      <c r="B41" s="19"/>
      <c r="C41" s="54"/>
      <c r="D41" s="54"/>
      <c r="E41" s="55"/>
      <c r="F41" s="55"/>
      <c r="G41" s="55"/>
      <c r="H41" s="55"/>
      <c r="I41" s="55"/>
      <c r="J41" s="55"/>
      <c r="K41" s="56">
        <f t="shared" si="0"/>
        <v>0</v>
      </c>
      <c r="L41" s="56">
        <f t="shared" si="0"/>
        <v>0</v>
      </c>
      <c r="M41" s="56">
        <f t="shared" si="0"/>
        <v>0</v>
      </c>
      <c r="N41" s="55"/>
      <c r="O41" s="55"/>
      <c r="P41" s="55"/>
      <c r="Q41" s="57">
        <f t="shared" si="1"/>
        <v>0</v>
      </c>
      <c r="R41" s="57">
        <f t="shared" si="1"/>
        <v>0</v>
      </c>
      <c r="S41" s="57">
        <f t="shared" si="1"/>
        <v>0</v>
      </c>
    </row>
    <row r="42" spans="1:19" ht="28.5" x14ac:dyDescent="0.25">
      <c r="B42" s="14" t="s">
        <v>110</v>
      </c>
      <c r="C42" s="54">
        <f>SUM(C37:C41)</f>
        <v>0</v>
      </c>
      <c r="D42" s="54">
        <f>SUM(D37:D41)</f>
        <v>0</v>
      </c>
      <c r="E42" s="56">
        <f>SUM(E37:E41)</f>
        <v>0</v>
      </c>
      <c r="F42" s="56">
        <f t="shared" ref="F42:J42" si="2">SUM(F37:F41)</f>
        <v>0</v>
      </c>
      <c r="G42" s="56">
        <f t="shared" si="2"/>
        <v>0</v>
      </c>
      <c r="H42" s="56">
        <f>SUM(H37:H41)</f>
        <v>0</v>
      </c>
      <c r="I42" s="56">
        <f t="shared" si="2"/>
        <v>0</v>
      </c>
      <c r="J42" s="56">
        <f t="shared" si="2"/>
        <v>0</v>
      </c>
      <c r="K42" s="56">
        <f>C42+E42+H42</f>
        <v>0</v>
      </c>
      <c r="L42" s="56">
        <f>C42+F42+I42</f>
        <v>0</v>
      </c>
      <c r="M42" s="56">
        <f>C42+G42+J42</f>
        <v>0</v>
      </c>
      <c r="N42" s="58" t="s">
        <v>2</v>
      </c>
      <c r="O42" s="58" t="s">
        <v>2</v>
      </c>
      <c r="P42" s="58" t="s">
        <v>2</v>
      </c>
      <c r="Q42" s="57" t="s">
        <v>2</v>
      </c>
      <c r="R42" s="57" t="s">
        <v>2</v>
      </c>
      <c r="S42" s="57" t="s">
        <v>2</v>
      </c>
    </row>
    <row r="43" spans="1:19" ht="28.5" x14ac:dyDescent="0.25">
      <c r="B43" s="14" t="s">
        <v>111</v>
      </c>
      <c r="C43" s="54"/>
      <c r="D43" s="54"/>
      <c r="E43" s="56" t="s">
        <v>43</v>
      </c>
      <c r="F43" s="56" t="s">
        <v>43</v>
      </c>
      <c r="G43" s="56" t="s">
        <v>43</v>
      </c>
      <c r="H43" s="56" t="s">
        <v>43</v>
      </c>
      <c r="I43" s="56" t="s">
        <v>43</v>
      </c>
      <c r="J43" s="56" t="s">
        <v>43</v>
      </c>
      <c r="K43" s="56">
        <f>C43</f>
        <v>0</v>
      </c>
      <c r="L43" s="56">
        <f>C43</f>
        <v>0</v>
      </c>
      <c r="M43" s="56">
        <f>C43</f>
        <v>0</v>
      </c>
      <c r="N43" s="58" t="s">
        <v>2</v>
      </c>
      <c r="O43" s="58" t="s">
        <v>2</v>
      </c>
      <c r="P43" s="58" t="s">
        <v>2</v>
      </c>
      <c r="Q43" s="57" t="s">
        <v>2</v>
      </c>
      <c r="R43" s="57" t="s">
        <v>2</v>
      </c>
      <c r="S43" s="57" t="s">
        <v>2</v>
      </c>
    </row>
    <row r="44" spans="1:19" x14ac:dyDescent="0.25">
      <c r="B44" s="14" t="s">
        <v>112</v>
      </c>
      <c r="C44" s="56">
        <f>+C42+C43</f>
        <v>0</v>
      </c>
      <c r="D44" s="56">
        <f>+D42+D43</f>
        <v>0</v>
      </c>
      <c r="E44" s="56">
        <f>E42</f>
        <v>0</v>
      </c>
      <c r="F44" s="56">
        <f t="shared" ref="F44:J44" si="3">F42</f>
        <v>0</v>
      </c>
      <c r="G44" s="56">
        <f t="shared" si="3"/>
        <v>0</v>
      </c>
      <c r="H44" s="56">
        <f t="shared" si="3"/>
        <v>0</v>
      </c>
      <c r="I44" s="56">
        <f t="shared" si="3"/>
        <v>0</v>
      </c>
      <c r="J44" s="56">
        <f t="shared" si="3"/>
        <v>0</v>
      </c>
      <c r="K44" s="58">
        <f>K42+K43</f>
        <v>0</v>
      </c>
      <c r="L44" s="58">
        <f t="shared" ref="L44:M44" si="4">L42+L43</f>
        <v>0</v>
      </c>
      <c r="M44" s="58">
        <f t="shared" si="4"/>
        <v>0</v>
      </c>
      <c r="N44" s="58">
        <f>SUM(N37:N41)</f>
        <v>0</v>
      </c>
      <c r="O44" s="58">
        <f t="shared" ref="O44:P44" si="5">SUM(O37:O41)</f>
        <v>0</v>
      </c>
      <c r="P44" s="58">
        <f t="shared" si="5"/>
        <v>0</v>
      </c>
      <c r="Q44" s="57">
        <f>K44+N44</f>
        <v>0</v>
      </c>
      <c r="R44" s="57">
        <f>L44+O44</f>
        <v>0</v>
      </c>
      <c r="S44" s="57">
        <f>M44+P44</f>
        <v>0</v>
      </c>
    </row>
    <row r="48" spans="1:19" x14ac:dyDescent="0.25">
      <c r="C48" s="59"/>
      <c r="D48" s="59"/>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9"/>
  <sheetViews>
    <sheetView topLeftCell="A25" zoomScaleNormal="100" workbookViewId="0">
      <selection activeCell="C48" sqref="C48:D49"/>
    </sheetView>
  </sheetViews>
  <sheetFormatPr defaultRowHeight="15" x14ac:dyDescent="0.25"/>
  <cols>
    <col min="1" max="1" width="6" customWidth="1"/>
    <col min="2" max="2" width="33.140625" customWidth="1"/>
    <col min="3" max="3" width="24.85546875" style="45" customWidth="1"/>
    <col min="4" max="4" width="31.5703125" style="45" customWidth="1"/>
    <col min="5" max="5" width="40.28515625" style="45" customWidth="1"/>
    <col min="6" max="6" width="28.42578125" style="45" customWidth="1"/>
    <col min="7" max="7" width="22.28515625" style="45" customWidth="1"/>
    <col min="8" max="9" width="10.42578125" style="45" customWidth="1"/>
    <col min="10" max="10" width="16.42578125" style="45" customWidth="1"/>
    <col min="11" max="11" width="18.42578125" style="45" bestFit="1" customWidth="1"/>
    <col min="12" max="12" width="11.42578125" style="45" bestFit="1" customWidth="1"/>
    <col min="13" max="13" width="10.7109375" style="45" bestFit="1" customWidth="1"/>
    <col min="14" max="14" width="9.5703125" style="45" customWidth="1"/>
    <col min="15" max="15" width="8.140625" style="45" customWidth="1"/>
    <col min="16" max="16" width="8" style="45" customWidth="1"/>
    <col min="17" max="17" width="10.85546875" style="45" bestFit="1" customWidth="1"/>
    <col min="18" max="18" width="11.42578125" style="45" bestFit="1" customWidth="1"/>
    <col min="19" max="19" width="10.7109375" style="45" bestFit="1" customWidth="1"/>
    <col min="21" max="23" width="9.140625" hidden="1" customWidth="1"/>
  </cols>
  <sheetData>
    <row r="1" spans="1:23" ht="15.75" x14ac:dyDescent="0.25">
      <c r="A1" s="1" t="s">
        <v>42</v>
      </c>
      <c r="C1" s="32"/>
      <c r="D1" s="32"/>
      <c r="E1" s="32"/>
      <c r="F1" s="32"/>
      <c r="G1" s="32"/>
      <c r="H1" s="32"/>
      <c r="I1" s="32"/>
      <c r="J1" s="32"/>
      <c r="U1" s="4" t="s">
        <v>14</v>
      </c>
      <c r="V1" s="4" t="s">
        <v>15</v>
      </c>
      <c r="W1" s="4" t="s">
        <v>16</v>
      </c>
    </row>
    <row r="2" spans="1:23" x14ac:dyDescent="0.25">
      <c r="A2" s="5"/>
      <c r="C2" s="32"/>
      <c r="D2" s="32"/>
      <c r="E2" s="32"/>
      <c r="F2" s="32"/>
      <c r="G2" s="32"/>
      <c r="H2" s="32"/>
      <c r="I2" s="32"/>
      <c r="J2" s="32"/>
      <c r="U2" s="4" t="s">
        <v>17</v>
      </c>
      <c r="V2" s="4" t="s">
        <v>18</v>
      </c>
      <c r="W2" s="4"/>
    </row>
    <row r="3" spans="1:23" x14ac:dyDescent="0.25">
      <c r="A3" s="6" t="s">
        <v>19</v>
      </c>
      <c r="C3" s="46"/>
      <c r="D3" s="46"/>
      <c r="E3" s="46"/>
      <c r="F3" s="46"/>
      <c r="G3" s="32"/>
      <c r="H3" s="32"/>
      <c r="I3" s="32"/>
      <c r="J3" s="32"/>
      <c r="U3" s="4" t="s">
        <v>20</v>
      </c>
      <c r="V3" s="4" t="s">
        <v>21</v>
      </c>
      <c r="W3" s="4"/>
    </row>
    <row r="4" spans="1:23" ht="17.25" x14ac:dyDescent="0.3">
      <c r="B4" s="7"/>
      <c r="C4" s="47"/>
      <c r="D4" s="47"/>
      <c r="E4" s="47"/>
      <c r="F4" s="47"/>
      <c r="G4" s="48"/>
      <c r="H4" s="48"/>
      <c r="I4" s="48"/>
      <c r="J4" s="48"/>
      <c r="U4" s="4" t="s">
        <v>22</v>
      </c>
      <c r="V4" s="4"/>
    </row>
    <row r="5" spans="1:23" ht="17.25" x14ac:dyDescent="0.25">
      <c r="B5" s="25" t="s">
        <v>53</v>
      </c>
      <c r="C5" s="49">
        <f>+[1]Հ4!$A$6</f>
        <v>1080</v>
      </c>
      <c r="E5" s="37" t="s">
        <v>57</v>
      </c>
      <c r="F5" s="49">
        <v>2019</v>
      </c>
      <c r="H5" s="48"/>
      <c r="I5" s="48"/>
      <c r="J5" s="48"/>
    </row>
    <row r="6" spans="1:23" ht="54" x14ac:dyDescent="0.25">
      <c r="B6" s="25" t="s">
        <v>54</v>
      </c>
      <c r="C6" s="50" t="str">
        <f>+[1]Հ4!$C$6</f>
        <v>Դատական իշխանության գործունեության ապահովում և իրականացում</v>
      </c>
      <c r="E6" s="37" t="s">
        <v>58</v>
      </c>
      <c r="F6" s="49"/>
      <c r="H6" s="48"/>
      <c r="I6" s="48"/>
      <c r="J6" s="48"/>
    </row>
    <row r="7" spans="1:23" ht="17.25" x14ac:dyDescent="0.25">
      <c r="B7" s="25" t="s">
        <v>55</v>
      </c>
      <c r="C7" s="49">
        <v>31003</v>
      </c>
      <c r="H7" s="48"/>
      <c r="I7" s="48"/>
      <c r="J7" s="48"/>
    </row>
    <row r="8" spans="1:23" ht="67.5" x14ac:dyDescent="0.25">
      <c r="B8" s="25" t="s">
        <v>56</v>
      </c>
      <c r="C8" s="50" t="s">
        <v>158</v>
      </c>
      <c r="H8" s="48"/>
      <c r="I8" s="48"/>
      <c r="J8" s="48"/>
    </row>
    <row r="9" spans="1:23" ht="17.25" x14ac:dyDescent="0.25">
      <c r="B9" s="5"/>
      <c r="C9" s="32"/>
      <c r="D9" s="32"/>
      <c r="E9" s="32"/>
      <c r="F9" s="48"/>
      <c r="G9" s="48"/>
      <c r="H9" s="48"/>
      <c r="I9" s="48"/>
      <c r="J9" s="48"/>
    </row>
    <row r="10" spans="1:23" ht="17.25" x14ac:dyDescent="0.25">
      <c r="A10" s="6" t="s">
        <v>23</v>
      </c>
      <c r="C10" s="48"/>
      <c r="D10" s="48"/>
      <c r="E10" s="48"/>
      <c r="F10" s="48"/>
      <c r="G10" s="48"/>
      <c r="H10" s="48"/>
      <c r="I10" s="48"/>
      <c r="J10" s="48"/>
    </row>
    <row r="11" spans="1:23" ht="17.25" x14ac:dyDescent="0.25">
      <c r="B11" s="3"/>
      <c r="C11" s="48"/>
      <c r="D11" s="48"/>
      <c r="E11" s="48"/>
      <c r="F11" s="48"/>
      <c r="G11" s="48"/>
      <c r="H11" s="48"/>
      <c r="I11" s="48"/>
      <c r="J11" s="48"/>
    </row>
    <row r="12" spans="1:23" ht="55.5" x14ac:dyDescent="0.25">
      <c r="B12" s="8" t="s">
        <v>59</v>
      </c>
      <c r="C12" s="37" t="s">
        <v>60</v>
      </c>
      <c r="D12" s="37" t="s">
        <v>61</v>
      </c>
      <c r="E12" s="37" t="s">
        <v>62</v>
      </c>
      <c r="F12" s="48"/>
      <c r="G12" s="48"/>
      <c r="H12" s="48"/>
      <c r="I12" s="48"/>
      <c r="J12" s="48"/>
    </row>
    <row r="13" spans="1:23" s="42" customFormat="1" ht="409.5" x14ac:dyDescent="0.25">
      <c r="B13" s="41" t="s">
        <v>17</v>
      </c>
      <c r="C13" s="41" t="s">
        <v>117</v>
      </c>
      <c r="D13" s="41"/>
      <c r="E13" s="41" t="s">
        <v>118</v>
      </c>
      <c r="F13" s="43"/>
      <c r="G13" s="44"/>
      <c r="H13" s="44"/>
      <c r="I13" s="44"/>
      <c r="J13" s="43"/>
    </row>
    <row r="14" spans="1:23" ht="17.25" x14ac:dyDescent="0.25">
      <c r="B14" s="9"/>
      <c r="C14" s="44"/>
      <c r="D14" s="44"/>
      <c r="E14" s="44"/>
      <c r="F14" s="48"/>
      <c r="G14" s="48"/>
      <c r="H14" s="48"/>
      <c r="I14" s="48"/>
      <c r="J14" s="47"/>
    </row>
    <row r="15" spans="1:23" ht="17.25" x14ac:dyDescent="0.25">
      <c r="A15" s="6" t="s">
        <v>24</v>
      </c>
      <c r="C15" s="48"/>
      <c r="D15" s="48"/>
      <c r="E15" s="48"/>
      <c r="F15" s="48"/>
      <c r="G15" s="48"/>
      <c r="H15" s="48"/>
      <c r="I15" s="48"/>
      <c r="J15" s="47"/>
    </row>
    <row r="16" spans="1:23" ht="17.25" x14ac:dyDescent="0.25">
      <c r="B16" s="9"/>
      <c r="C16" s="48"/>
      <c r="D16" s="48"/>
      <c r="E16" s="48"/>
      <c r="F16" s="48"/>
      <c r="G16" s="48"/>
      <c r="H16" s="48"/>
      <c r="I16" s="48"/>
      <c r="J16" s="47"/>
    </row>
    <row r="17" spans="1:11" x14ac:dyDescent="0.25">
      <c r="B17" s="80" t="s">
        <v>63</v>
      </c>
      <c r="C17" s="79" t="s">
        <v>64</v>
      </c>
      <c r="D17" s="79" t="s">
        <v>65</v>
      </c>
      <c r="E17" s="79" t="s">
        <v>119</v>
      </c>
      <c r="F17" s="79" t="s">
        <v>66</v>
      </c>
      <c r="G17" s="79"/>
      <c r="H17" s="79"/>
      <c r="I17" s="79"/>
      <c r="J17" s="79"/>
      <c r="K17" s="79" t="s">
        <v>67</v>
      </c>
    </row>
    <row r="18" spans="1:11" x14ac:dyDescent="0.25">
      <c r="B18" s="80"/>
      <c r="C18" s="79"/>
      <c r="D18" s="79"/>
      <c r="E18" s="79"/>
      <c r="F18" s="37" t="s">
        <v>25</v>
      </c>
      <c r="G18" s="37" t="s">
        <v>26</v>
      </c>
      <c r="H18" s="37" t="s">
        <v>0</v>
      </c>
      <c r="I18" s="37" t="s">
        <v>1</v>
      </c>
      <c r="J18" s="37" t="s">
        <v>3</v>
      </c>
      <c r="K18" s="79"/>
    </row>
    <row r="19" spans="1:11" ht="162" x14ac:dyDescent="0.25">
      <c r="B19" s="40" t="s">
        <v>168</v>
      </c>
      <c r="C19" s="51" t="s">
        <v>121</v>
      </c>
      <c r="D19" s="51" t="s">
        <v>21</v>
      </c>
      <c r="E19" s="41" t="s">
        <v>169</v>
      </c>
      <c r="F19" s="65"/>
      <c r="G19" s="65"/>
      <c r="H19" s="65">
        <v>30000</v>
      </c>
      <c r="I19" s="65"/>
      <c r="J19" s="65"/>
      <c r="K19" s="41" t="s">
        <v>170</v>
      </c>
    </row>
    <row r="20" spans="1:11" ht="162" x14ac:dyDescent="0.25">
      <c r="B20" s="40" t="s">
        <v>125</v>
      </c>
      <c r="C20" s="51" t="s">
        <v>121</v>
      </c>
      <c r="D20" s="51" t="s">
        <v>21</v>
      </c>
      <c r="E20" s="41" t="s">
        <v>169</v>
      </c>
      <c r="F20" s="65"/>
      <c r="G20" s="65"/>
      <c r="H20" s="65">
        <f>8500*2</f>
        <v>17000</v>
      </c>
      <c r="I20" s="65"/>
      <c r="J20" s="65"/>
      <c r="K20" s="41" t="s">
        <v>126</v>
      </c>
    </row>
    <row r="21" spans="1:11" ht="162" x14ac:dyDescent="0.25">
      <c r="B21" s="40" t="s">
        <v>166</v>
      </c>
      <c r="C21" s="51" t="s">
        <v>121</v>
      </c>
      <c r="D21" s="51" t="s">
        <v>21</v>
      </c>
      <c r="E21" s="41" t="s">
        <v>169</v>
      </c>
      <c r="F21" s="65"/>
      <c r="G21" s="65"/>
      <c r="H21" s="65">
        <v>8500</v>
      </c>
      <c r="I21" s="65"/>
      <c r="J21" s="65"/>
      <c r="K21" s="41" t="s">
        <v>171</v>
      </c>
    </row>
    <row r="22" spans="1:11" ht="162" x14ac:dyDescent="0.25">
      <c r="B22" s="40" t="s">
        <v>167</v>
      </c>
      <c r="C22" s="51" t="s">
        <v>121</v>
      </c>
      <c r="D22" s="51" t="s">
        <v>21</v>
      </c>
      <c r="E22" s="41" t="s">
        <v>169</v>
      </c>
      <c r="F22" s="65"/>
      <c r="G22" s="65"/>
      <c r="H22" s="65">
        <v>8500</v>
      </c>
      <c r="I22" s="65"/>
      <c r="J22" s="65"/>
      <c r="K22" s="41" t="s">
        <v>126</v>
      </c>
    </row>
    <row r="23" spans="1:11" ht="17.25" x14ac:dyDescent="0.25">
      <c r="B23" s="3"/>
      <c r="C23" s="48"/>
      <c r="D23" s="48"/>
      <c r="E23" s="48"/>
      <c r="F23" s="48"/>
      <c r="G23" s="48"/>
      <c r="H23" s="48"/>
      <c r="I23" s="48"/>
      <c r="J23" s="48"/>
    </row>
    <row r="24" spans="1:11" ht="15.75" x14ac:dyDescent="0.25">
      <c r="A24" s="10" t="s">
        <v>27</v>
      </c>
      <c r="C24" s="52"/>
      <c r="D24" s="52"/>
      <c r="E24" s="52"/>
      <c r="F24" s="52"/>
      <c r="G24" s="52"/>
      <c r="H24" s="52"/>
      <c r="I24" s="52"/>
      <c r="J24" s="52"/>
    </row>
    <row r="25" spans="1:11" x14ac:dyDescent="0.25">
      <c r="A25" s="11"/>
      <c r="C25" s="52"/>
      <c r="D25" s="52"/>
      <c r="E25" s="52"/>
      <c r="F25" s="52"/>
      <c r="G25" s="52"/>
      <c r="H25" s="52"/>
      <c r="I25" s="52"/>
      <c r="J25" s="52"/>
    </row>
    <row r="26" spans="1:11" x14ac:dyDescent="0.25">
      <c r="A26" s="12" t="s">
        <v>28</v>
      </c>
      <c r="C26" s="53"/>
      <c r="D26" s="53"/>
      <c r="E26" s="52"/>
      <c r="F26" s="52"/>
      <c r="G26" s="52"/>
      <c r="H26" s="52"/>
      <c r="I26" s="52"/>
      <c r="J26" s="52"/>
    </row>
    <row r="27" spans="1:11" x14ac:dyDescent="0.25">
      <c r="B27" s="13"/>
      <c r="C27" s="53"/>
      <c r="D27" s="53"/>
      <c r="E27" s="52"/>
      <c r="F27" s="52"/>
      <c r="G27" s="52"/>
      <c r="H27" s="52"/>
      <c r="I27" s="52"/>
      <c r="J27" s="52"/>
    </row>
    <row r="28" spans="1:11" x14ac:dyDescent="0.25">
      <c r="B28" s="13"/>
      <c r="C28" s="53"/>
      <c r="D28" s="53"/>
      <c r="E28" s="52"/>
      <c r="F28" s="52"/>
      <c r="G28" s="52"/>
      <c r="H28" s="52"/>
      <c r="I28" s="52"/>
      <c r="J28" s="52"/>
    </row>
    <row r="29" spans="1:11" x14ac:dyDescent="0.25">
      <c r="B29" s="13"/>
      <c r="C29" s="53"/>
      <c r="D29" s="53"/>
      <c r="E29" s="52"/>
      <c r="F29" s="52"/>
      <c r="G29" s="52"/>
      <c r="H29" s="52"/>
      <c r="I29" s="52"/>
      <c r="J29" s="52"/>
    </row>
    <row r="30" spans="1:11" x14ac:dyDescent="0.25">
      <c r="B30" s="13"/>
      <c r="C30" s="53"/>
      <c r="D30" s="53"/>
      <c r="E30" s="52"/>
      <c r="F30" s="52"/>
      <c r="G30" s="52"/>
      <c r="H30" s="52"/>
      <c r="I30" s="52"/>
      <c r="J30" s="52"/>
    </row>
    <row r="31" spans="1:11" x14ac:dyDescent="0.25">
      <c r="A31" s="12" t="s">
        <v>29</v>
      </c>
      <c r="E31" s="52"/>
      <c r="F31" s="52"/>
      <c r="G31" s="52"/>
      <c r="H31" s="52"/>
      <c r="I31" s="52"/>
      <c r="J31" s="52"/>
    </row>
    <row r="32" spans="1:11" x14ac:dyDescent="0.25">
      <c r="B32" s="75"/>
      <c r="C32" s="76"/>
      <c r="D32" s="76"/>
      <c r="E32" s="77"/>
      <c r="F32" s="52"/>
      <c r="G32" s="52"/>
      <c r="H32" s="52"/>
      <c r="I32" s="52"/>
      <c r="J32" s="52"/>
    </row>
    <row r="33" spans="1:19" ht="17.25" x14ac:dyDescent="0.25">
      <c r="B33" s="3"/>
      <c r="C33" s="48"/>
      <c r="D33" s="48"/>
      <c r="E33" s="52"/>
      <c r="F33" s="52"/>
      <c r="G33" s="52"/>
      <c r="H33" s="52"/>
      <c r="I33" s="52"/>
      <c r="J33" s="52"/>
    </row>
    <row r="34" spans="1:19" x14ac:dyDescent="0.25">
      <c r="A34" s="6" t="s">
        <v>30</v>
      </c>
    </row>
    <row r="36" spans="1:19" ht="28.5" x14ac:dyDescent="0.25">
      <c r="B36" s="78" t="s">
        <v>68</v>
      </c>
      <c r="C36" s="39" t="s">
        <v>69</v>
      </c>
      <c r="D36" s="39" t="s">
        <v>70</v>
      </c>
      <c r="E36" s="69" t="s">
        <v>71</v>
      </c>
      <c r="F36" s="69"/>
      <c r="G36" s="69"/>
      <c r="H36" s="69" t="s">
        <v>72</v>
      </c>
      <c r="I36" s="69"/>
      <c r="J36" s="69"/>
      <c r="K36" s="69" t="s">
        <v>73</v>
      </c>
      <c r="L36" s="69"/>
      <c r="M36" s="69"/>
      <c r="N36" s="69" t="s">
        <v>74</v>
      </c>
      <c r="O36" s="69"/>
      <c r="P36" s="69"/>
      <c r="Q36" s="74" t="s">
        <v>75</v>
      </c>
      <c r="R36" s="74"/>
      <c r="S36" s="74"/>
    </row>
    <row r="37" spans="1:19" x14ac:dyDescent="0.25">
      <c r="B37" s="78"/>
      <c r="C37" s="39" t="s">
        <v>9</v>
      </c>
      <c r="D37" s="39" t="s">
        <v>10</v>
      </c>
      <c r="E37" s="36" t="s">
        <v>0</v>
      </c>
      <c r="F37" s="36" t="s">
        <v>1</v>
      </c>
      <c r="G37" s="36" t="s">
        <v>3</v>
      </c>
      <c r="H37" s="36" t="s">
        <v>0</v>
      </c>
      <c r="I37" s="36" t="s">
        <v>1</v>
      </c>
      <c r="J37" s="36" t="s">
        <v>3</v>
      </c>
      <c r="K37" s="36" t="s">
        <v>13</v>
      </c>
      <c r="L37" s="36" t="s">
        <v>12</v>
      </c>
      <c r="M37" s="36" t="s">
        <v>11</v>
      </c>
      <c r="N37" s="36" t="s">
        <v>13</v>
      </c>
      <c r="O37" s="36" t="s">
        <v>12</v>
      </c>
      <c r="P37" s="36" t="s">
        <v>11</v>
      </c>
      <c r="Q37" s="38" t="s">
        <v>0</v>
      </c>
      <c r="R37" s="38" t="s">
        <v>1</v>
      </c>
      <c r="S37" s="38" t="s">
        <v>3</v>
      </c>
    </row>
    <row r="38" spans="1:19" x14ac:dyDescent="0.25">
      <c r="B38" s="19" t="s">
        <v>127</v>
      </c>
      <c r="C38" s="54">
        <v>0</v>
      </c>
      <c r="D38" s="54">
        <v>0</v>
      </c>
      <c r="E38" s="55"/>
      <c r="F38" s="55"/>
      <c r="G38" s="55"/>
      <c r="H38" s="55">
        <v>64000</v>
      </c>
      <c r="I38" s="55"/>
      <c r="J38" s="55"/>
      <c r="K38" s="56">
        <f t="shared" ref="K38" si="0">C38+E38+H38</f>
        <v>64000</v>
      </c>
      <c r="L38" s="56">
        <f t="shared" ref="L38" si="1">D38+F38+I38</f>
        <v>0</v>
      </c>
      <c r="M38" s="56">
        <f t="shared" ref="M38" si="2">E38+G38+J38</f>
        <v>0</v>
      </c>
      <c r="N38" s="55"/>
      <c r="O38" s="55"/>
      <c r="P38" s="55"/>
      <c r="Q38" s="57">
        <f t="shared" ref="Q38" si="3">K38+N38</f>
        <v>64000</v>
      </c>
      <c r="R38" s="57">
        <f t="shared" ref="R38" si="4">L38+O38</f>
        <v>0</v>
      </c>
      <c r="S38" s="57">
        <f t="shared" ref="S38" si="5">M38+P38</f>
        <v>0</v>
      </c>
    </row>
    <row r="39" spans="1:19" x14ac:dyDescent="0.25">
      <c r="B39" s="19"/>
      <c r="C39" s="54"/>
      <c r="D39" s="54"/>
      <c r="E39" s="55"/>
      <c r="F39" s="55"/>
      <c r="G39" s="55"/>
      <c r="H39" s="55"/>
      <c r="I39" s="55"/>
      <c r="J39" s="55"/>
      <c r="K39" s="56">
        <f t="shared" ref="K39:M42" si="6">C39+E39+H39</f>
        <v>0</v>
      </c>
      <c r="L39" s="56">
        <f t="shared" si="6"/>
        <v>0</v>
      </c>
      <c r="M39" s="56">
        <f t="shared" si="6"/>
        <v>0</v>
      </c>
      <c r="N39" s="55"/>
      <c r="O39" s="55"/>
      <c r="P39" s="55"/>
      <c r="Q39" s="57">
        <f t="shared" ref="Q39:S42" si="7">K39+N39</f>
        <v>0</v>
      </c>
      <c r="R39" s="57">
        <f t="shared" si="7"/>
        <v>0</v>
      </c>
      <c r="S39" s="57">
        <f t="shared" si="7"/>
        <v>0</v>
      </c>
    </row>
    <row r="40" spans="1:19" x14ac:dyDescent="0.25">
      <c r="B40" s="19"/>
      <c r="C40" s="54"/>
      <c r="D40" s="54"/>
      <c r="E40" s="55"/>
      <c r="F40" s="55"/>
      <c r="G40" s="55"/>
      <c r="H40" s="55"/>
      <c r="I40" s="55"/>
      <c r="J40" s="55"/>
      <c r="K40" s="56">
        <f t="shared" si="6"/>
        <v>0</v>
      </c>
      <c r="L40" s="56">
        <f t="shared" si="6"/>
        <v>0</v>
      </c>
      <c r="M40" s="56">
        <f t="shared" si="6"/>
        <v>0</v>
      </c>
      <c r="N40" s="55"/>
      <c r="O40" s="55"/>
      <c r="P40" s="55"/>
      <c r="Q40" s="57">
        <f t="shared" si="7"/>
        <v>0</v>
      </c>
      <c r="R40" s="57">
        <f t="shared" si="7"/>
        <v>0</v>
      </c>
      <c r="S40" s="57">
        <f t="shared" si="7"/>
        <v>0</v>
      </c>
    </row>
    <row r="41" spans="1:19" x14ac:dyDescent="0.25">
      <c r="B41" s="19"/>
      <c r="C41" s="54"/>
      <c r="D41" s="54"/>
      <c r="E41" s="55"/>
      <c r="F41" s="55"/>
      <c r="G41" s="55"/>
      <c r="H41" s="55"/>
      <c r="I41" s="55"/>
      <c r="J41" s="55"/>
      <c r="K41" s="56">
        <f t="shared" si="6"/>
        <v>0</v>
      </c>
      <c r="L41" s="56">
        <f t="shared" si="6"/>
        <v>0</v>
      </c>
      <c r="M41" s="56">
        <f t="shared" si="6"/>
        <v>0</v>
      </c>
      <c r="N41" s="55"/>
      <c r="O41" s="55"/>
      <c r="P41" s="55"/>
      <c r="Q41" s="57">
        <f t="shared" si="7"/>
        <v>0</v>
      </c>
      <c r="R41" s="57">
        <f t="shared" si="7"/>
        <v>0</v>
      </c>
      <c r="S41" s="57">
        <f t="shared" si="7"/>
        <v>0</v>
      </c>
    </row>
    <row r="42" spans="1:19" x14ac:dyDescent="0.25">
      <c r="B42" s="19"/>
      <c r="C42" s="54"/>
      <c r="D42" s="54"/>
      <c r="E42" s="55"/>
      <c r="F42" s="55"/>
      <c r="G42" s="55"/>
      <c r="H42" s="55"/>
      <c r="I42" s="55"/>
      <c r="J42" s="55"/>
      <c r="K42" s="56">
        <f t="shared" si="6"/>
        <v>0</v>
      </c>
      <c r="L42" s="56">
        <f t="shared" si="6"/>
        <v>0</v>
      </c>
      <c r="M42" s="56">
        <f t="shared" si="6"/>
        <v>0</v>
      </c>
      <c r="N42" s="55"/>
      <c r="O42" s="55"/>
      <c r="P42" s="55"/>
      <c r="Q42" s="57">
        <f t="shared" si="7"/>
        <v>0</v>
      </c>
      <c r="R42" s="57">
        <f t="shared" si="7"/>
        <v>0</v>
      </c>
      <c r="S42" s="57">
        <f t="shared" si="7"/>
        <v>0</v>
      </c>
    </row>
    <row r="43" spans="1:19" ht="28.5" x14ac:dyDescent="0.25">
      <c r="B43" s="14" t="s">
        <v>110</v>
      </c>
      <c r="C43" s="54">
        <f>SUM(C38:C42)</f>
        <v>0</v>
      </c>
      <c r="D43" s="54">
        <f>SUM(D38:D42)</f>
        <v>0</v>
      </c>
      <c r="E43" s="56">
        <f>SUM(E38:E42)</f>
        <v>0</v>
      </c>
      <c r="F43" s="56">
        <f t="shared" ref="F43:J43" si="8">SUM(F38:F42)</f>
        <v>0</v>
      </c>
      <c r="G43" s="56">
        <f t="shared" si="8"/>
        <v>0</v>
      </c>
      <c r="H43" s="56">
        <f>SUM(H38:H42)</f>
        <v>64000</v>
      </c>
      <c r="I43" s="56">
        <f t="shared" si="8"/>
        <v>0</v>
      </c>
      <c r="J43" s="56">
        <f t="shared" si="8"/>
        <v>0</v>
      </c>
      <c r="K43" s="56">
        <f>C43+E43+H43</f>
        <v>64000</v>
      </c>
      <c r="L43" s="56">
        <f>C43+F43+I43</f>
        <v>0</v>
      </c>
      <c r="M43" s="56">
        <f>C43+G43+J43</f>
        <v>0</v>
      </c>
      <c r="N43" s="58" t="s">
        <v>2</v>
      </c>
      <c r="O43" s="58" t="s">
        <v>2</v>
      </c>
      <c r="P43" s="58" t="s">
        <v>2</v>
      </c>
      <c r="Q43" s="57" t="s">
        <v>2</v>
      </c>
      <c r="R43" s="57" t="s">
        <v>2</v>
      </c>
      <c r="S43" s="57" t="s">
        <v>2</v>
      </c>
    </row>
    <row r="44" spans="1:19" ht="28.5" x14ac:dyDescent="0.25">
      <c r="B44" s="14" t="s">
        <v>111</v>
      </c>
      <c r="C44" s="54"/>
      <c r="D44" s="54"/>
      <c r="E44" s="56" t="s">
        <v>43</v>
      </c>
      <c r="F44" s="56" t="s">
        <v>43</v>
      </c>
      <c r="G44" s="56" t="s">
        <v>43</v>
      </c>
      <c r="H44" s="56" t="s">
        <v>43</v>
      </c>
      <c r="I44" s="56" t="s">
        <v>43</v>
      </c>
      <c r="J44" s="56" t="s">
        <v>43</v>
      </c>
      <c r="K44" s="56">
        <f>C44</f>
        <v>0</v>
      </c>
      <c r="L44" s="56">
        <f>C44</f>
        <v>0</v>
      </c>
      <c r="M44" s="56">
        <f>C44</f>
        <v>0</v>
      </c>
      <c r="N44" s="58" t="s">
        <v>2</v>
      </c>
      <c r="O44" s="58" t="s">
        <v>2</v>
      </c>
      <c r="P44" s="58" t="s">
        <v>2</v>
      </c>
      <c r="Q44" s="57" t="s">
        <v>2</v>
      </c>
      <c r="R44" s="57" t="s">
        <v>2</v>
      </c>
      <c r="S44" s="57" t="s">
        <v>2</v>
      </c>
    </row>
    <row r="45" spans="1:19" x14ac:dyDescent="0.25">
      <c r="B45" s="14" t="s">
        <v>112</v>
      </c>
      <c r="C45" s="56">
        <f>+C43+C44</f>
        <v>0</v>
      </c>
      <c r="D45" s="56">
        <f>+D43+D44</f>
        <v>0</v>
      </c>
      <c r="E45" s="56">
        <f>E43</f>
        <v>0</v>
      </c>
      <c r="F45" s="56">
        <f t="shared" ref="F45:J45" si="9">F43</f>
        <v>0</v>
      </c>
      <c r="G45" s="56">
        <f t="shared" si="9"/>
        <v>0</v>
      </c>
      <c r="H45" s="56">
        <f t="shared" si="9"/>
        <v>64000</v>
      </c>
      <c r="I45" s="56">
        <f t="shared" si="9"/>
        <v>0</v>
      </c>
      <c r="J45" s="56">
        <f t="shared" si="9"/>
        <v>0</v>
      </c>
      <c r="K45" s="58">
        <f>K43+K44</f>
        <v>64000</v>
      </c>
      <c r="L45" s="58">
        <f t="shared" ref="L45:M45" si="10">L43+L44</f>
        <v>0</v>
      </c>
      <c r="M45" s="58">
        <f t="shared" si="10"/>
        <v>0</v>
      </c>
      <c r="N45" s="58">
        <f>SUM(N38:N42)</f>
        <v>0</v>
      </c>
      <c r="O45" s="58">
        <f t="shared" ref="O45:P45" si="11">SUM(O38:O42)</f>
        <v>0</v>
      </c>
      <c r="P45" s="58">
        <f t="shared" si="11"/>
        <v>0</v>
      </c>
      <c r="Q45" s="57">
        <f>K45+N45</f>
        <v>64000</v>
      </c>
      <c r="R45" s="57">
        <f>L45+O45</f>
        <v>0</v>
      </c>
      <c r="S45" s="57">
        <f>M45+P45</f>
        <v>0</v>
      </c>
    </row>
    <row r="49" spans="3:4" x14ac:dyDescent="0.25">
      <c r="C49" s="59"/>
      <c r="D49" s="59"/>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custom" allowBlank="1" showInputMessage="1" showErrorMessage="1" sqref="N38:P42">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41"/>
  <sheetViews>
    <sheetView topLeftCell="A25" zoomScaleNormal="100" workbookViewId="0">
      <selection activeCell="A16" sqref="A16"/>
    </sheetView>
  </sheetViews>
  <sheetFormatPr defaultRowHeight="28.5" customHeight="1" x14ac:dyDescent="0.25"/>
  <cols>
    <col min="1" max="1" width="147.28515625" customWidth="1"/>
  </cols>
  <sheetData>
    <row r="1" spans="1:16" ht="28.5" customHeight="1" x14ac:dyDescent="0.25">
      <c r="A1" s="31" t="s">
        <v>34</v>
      </c>
      <c r="B1" s="31"/>
      <c r="C1" s="31"/>
      <c r="D1" s="31"/>
      <c r="E1" s="31"/>
      <c r="F1" s="31"/>
      <c r="G1" s="31"/>
      <c r="H1" s="31"/>
      <c r="I1" s="31"/>
      <c r="J1" s="31"/>
      <c r="K1" s="31"/>
      <c r="L1" s="31"/>
      <c r="M1" s="31"/>
      <c r="N1" s="31"/>
      <c r="O1" s="31"/>
      <c r="P1" s="31"/>
    </row>
    <row r="2" spans="1:16" ht="28.5" customHeight="1" x14ac:dyDescent="0.25">
      <c r="A2" s="31" t="s">
        <v>76</v>
      </c>
      <c r="B2" s="31"/>
      <c r="C2" s="31"/>
      <c r="D2" s="31"/>
      <c r="E2" s="31"/>
      <c r="F2" s="31"/>
      <c r="G2" s="31"/>
      <c r="H2" s="31"/>
      <c r="I2" s="31"/>
      <c r="J2" s="31"/>
      <c r="K2" s="31"/>
      <c r="L2" s="31"/>
      <c r="M2" s="31"/>
      <c r="N2" s="31"/>
      <c r="O2" s="31"/>
      <c r="P2" s="31"/>
    </row>
    <row r="3" spans="1:16" ht="28.5" customHeight="1" x14ac:dyDescent="0.25">
      <c r="A3" s="28"/>
      <c r="B3" s="28"/>
      <c r="C3" s="28"/>
      <c r="D3" s="28"/>
      <c r="E3" s="28"/>
      <c r="F3" s="28"/>
      <c r="G3" s="28"/>
      <c r="H3" s="28"/>
      <c r="I3" s="28"/>
      <c r="J3" s="28"/>
      <c r="K3" s="28"/>
      <c r="L3" s="28"/>
      <c r="M3" s="28"/>
      <c r="N3" s="28"/>
      <c r="O3" s="28"/>
      <c r="P3" s="28"/>
    </row>
    <row r="4" spans="1:16" ht="28.5" customHeight="1" x14ac:dyDescent="0.25">
      <c r="A4" s="30" t="s">
        <v>77</v>
      </c>
      <c r="B4" s="30"/>
      <c r="C4" s="30"/>
      <c r="D4" s="30"/>
      <c r="E4" s="30"/>
      <c r="F4" s="30"/>
      <c r="G4" s="30"/>
      <c r="H4" s="30"/>
      <c r="I4" s="30"/>
      <c r="J4" s="30"/>
      <c r="K4" s="30"/>
      <c r="L4" s="30"/>
      <c r="M4" s="30"/>
      <c r="N4" s="30"/>
      <c r="O4" s="30"/>
      <c r="P4" s="30"/>
    </row>
    <row r="5" spans="1:16" ht="28.5" customHeight="1" x14ac:dyDescent="0.25">
      <c r="A5" s="27" t="s">
        <v>78</v>
      </c>
      <c r="B5" s="30"/>
      <c r="C5" s="30"/>
      <c r="D5" s="30"/>
      <c r="E5" s="30"/>
      <c r="F5" s="30"/>
      <c r="G5" s="30"/>
      <c r="H5" s="30"/>
      <c r="I5" s="30"/>
      <c r="J5" s="30"/>
      <c r="K5" s="30"/>
      <c r="L5" s="30"/>
      <c r="M5" s="30"/>
      <c r="N5" s="30"/>
      <c r="O5" s="30"/>
      <c r="P5" s="30"/>
    </row>
    <row r="6" spans="1:16" ht="28.5" customHeight="1" x14ac:dyDescent="0.25">
      <c r="A6" s="30" t="s">
        <v>79</v>
      </c>
      <c r="B6" s="30"/>
      <c r="C6" s="30"/>
      <c r="D6" s="30"/>
      <c r="E6" s="30"/>
      <c r="F6" s="30"/>
      <c r="G6" s="30"/>
      <c r="H6" s="30"/>
      <c r="I6" s="30"/>
      <c r="J6" s="30"/>
      <c r="K6" s="30"/>
      <c r="L6" s="30"/>
      <c r="M6" s="30"/>
      <c r="N6" s="30"/>
      <c r="O6" s="30"/>
      <c r="P6" s="30"/>
    </row>
    <row r="7" spans="1:16" ht="28.5" customHeight="1" x14ac:dyDescent="0.25">
      <c r="A7" s="5" t="s">
        <v>80</v>
      </c>
      <c r="B7" s="27"/>
      <c r="C7" s="27"/>
      <c r="D7" s="27"/>
      <c r="E7" s="27"/>
      <c r="F7" s="27"/>
      <c r="G7" s="27"/>
      <c r="H7" s="27"/>
      <c r="I7" s="27"/>
      <c r="J7" s="27"/>
      <c r="K7" s="27"/>
      <c r="L7" s="27"/>
      <c r="M7" s="27"/>
      <c r="N7" s="27"/>
      <c r="O7" s="27"/>
      <c r="P7" s="27"/>
    </row>
    <row r="8" spans="1:16" ht="15" customHeight="1" x14ac:dyDescent="0.25">
      <c r="A8" s="27" t="s">
        <v>81</v>
      </c>
      <c r="B8" s="32"/>
      <c r="C8" s="32"/>
      <c r="D8" s="32"/>
      <c r="E8" s="32"/>
      <c r="F8" s="32"/>
      <c r="G8" s="32"/>
      <c r="H8" s="32"/>
      <c r="I8" s="32"/>
      <c r="J8" s="32"/>
      <c r="K8" s="32"/>
      <c r="L8" s="32"/>
      <c r="M8" s="32"/>
      <c r="N8" s="32"/>
      <c r="O8" s="32"/>
      <c r="P8" s="32"/>
    </row>
    <row r="9" spans="1:16" ht="28.5" customHeight="1" x14ac:dyDescent="0.25">
      <c r="A9" s="27" t="s">
        <v>82</v>
      </c>
      <c r="B9" s="29"/>
      <c r="C9" s="29"/>
      <c r="D9" s="29"/>
      <c r="E9" s="29"/>
      <c r="F9" s="29"/>
      <c r="G9" s="29"/>
      <c r="H9" s="29"/>
      <c r="I9" s="29"/>
      <c r="J9" s="29"/>
      <c r="K9" s="29"/>
      <c r="L9" s="29"/>
      <c r="M9" s="29"/>
      <c r="N9" s="29"/>
      <c r="O9" s="29"/>
      <c r="P9" s="29"/>
    </row>
    <row r="10" spans="1:16" ht="28.5" customHeight="1" x14ac:dyDescent="0.25">
      <c r="A10" s="34" t="s">
        <v>83</v>
      </c>
      <c r="B10" s="33"/>
      <c r="C10" s="33"/>
      <c r="D10" s="33"/>
      <c r="E10" s="33"/>
      <c r="F10" s="33"/>
      <c r="G10" s="33"/>
      <c r="H10" s="33"/>
      <c r="I10" s="33"/>
      <c r="J10" s="33"/>
      <c r="K10" s="33"/>
      <c r="L10" s="33"/>
      <c r="M10" s="33"/>
      <c r="N10" s="33"/>
      <c r="O10" s="33"/>
      <c r="P10" s="33"/>
    </row>
    <row r="11" spans="1:16" ht="19.5" customHeight="1" x14ac:dyDescent="0.25">
      <c r="A11" s="27" t="s">
        <v>116</v>
      </c>
      <c r="B11" s="27"/>
      <c r="C11" s="27"/>
      <c r="D11" s="27"/>
      <c r="E11" s="27"/>
      <c r="F11" s="27"/>
      <c r="G11" s="27"/>
      <c r="H11" s="27"/>
      <c r="I11" s="27"/>
      <c r="J11" s="27"/>
      <c r="K11" s="27"/>
      <c r="L11" s="27"/>
      <c r="M11" s="27"/>
      <c r="N11" s="27"/>
      <c r="O11" s="27"/>
      <c r="P11" s="27"/>
    </row>
    <row r="12" spans="1:16" ht="54.75" customHeight="1" x14ac:dyDescent="0.25">
      <c r="A12" s="27" t="s">
        <v>84</v>
      </c>
      <c r="B12" s="27"/>
      <c r="C12" s="27"/>
      <c r="D12" s="27"/>
      <c r="E12" s="27"/>
      <c r="F12" s="27"/>
      <c r="G12" s="27"/>
      <c r="H12" s="27"/>
      <c r="I12" s="27"/>
      <c r="J12" s="27"/>
      <c r="K12" s="27"/>
      <c r="L12" s="27"/>
      <c r="M12" s="27"/>
      <c r="N12" s="27"/>
      <c r="O12" s="27"/>
      <c r="P12" s="27"/>
    </row>
    <row r="13" spans="1:16" ht="51" customHeight="1" x14ac:dyDescent="0.25">
      <c r="A13" s="27" t="s">
        <v>85</v>
      </c>
      <c r="B13" s="30"/>
      <c r="C13" s="30"/>
      <c r="D13" s="30"/>
      <c r="E13" s="30"/>
      <c r="F13" s="30"/>
      <c r="G13" s="30"/>
      <c r="H13" s="30"/>
      <c r="I13" s="30"/>
      <c r="J13" s="30"/>
      <c r="K13" s="30"/>
      <c r="L13" s="30"/>
      <c r="M13" s="30"/>
      <c r="N13" s="30"/>
      <c r="O13" s="30"/>
      <c r="P13" s="30"/>
    </row>
    <row r="14" spans="1:16" ht="28.5" customHeight="1" x14ac:dyDescent="0.25">
      <c r="A14" s="5" t="s">
        <v>86</v>
      </c>
      <c r="B14" s="27"/>
      <c r="C14" s="27"/>
      <c r="D14" s="27"/>
      <c r="E14" s="27"/>
      <c r="F14" s="27"/>
      <c r="G14" s="27"/>
      <c r="H14" s="27"/>
      <c r="I14" s="27"/>
      <c r="J14" s="27"/>
      <c r="K14" s="27"/>
      <c r="L14" s="27"/>
      <c r="M14" s="27"/>
      <c r="N14" s="27"/>
      <c r="O14" s="27"/>
      <c r="P14" s="27"/>
    </row>
    <row r="15" spans="1:16" ht="48.75" customHeight="1" x14ac:dyDescent="0.25">
      <c r="A15" s="27" t="s">
        <v>87</v>
      </c>
      <c r="B15" s="27"/>
      <c r="C15" s="27"/>
      <c r="D15" s="27"/>
      <c r="E15" s="27"/>
      <c r="F15" s="27"/>
      <c r="G15" s="27"/>
      <c r="H15" s="27"/>
      <c r="I15" s="27"/>
      <c r="J15" s="27"/>
      <c r="K15" s="27"/>
      <c r="L15" s="27"/>
      <c r="M15" s="27"/>
      <c r="N15" s="27"/>
      <c r="O15" s="27"/>
      <c r="P15" s="27"/>
    </row>
    <row r="16" spans="1:16" ht="53.25" customHeight="1" x14ac:dyDescent="0.25">
      <c r="A16" s="27" t="s">
        <v>88</v>
      </c>
      <c r="B16" s="27"/>
      <c r="C16" s="27"/>
      <c r="D16" s="27"/>
      <c r="E16" s="27"/>
      <c r="F16" s="27"/>
      <c r="G16" s="27"/>
      <c r="H16" s="27"/>
      <c r="I16" s="27"/>
      <c r="J16" s="27"/>
      <c r="K16" s="27"/>
      <c r="L16" s="27"/>
      <c r="M16" s="27"/>
      <c r="N16" s="27"/>
      <c r="O16" s="27"/>
      <c r="P16" s="27"/>
    </row>
    <row r="17" spans="1:16" ht="15" customHeight="1" x14ac:dyDescent="0.25">
      <c r="A17" s="30" t="s">
        <v>89</v>
      </c>
      <c r="B17" s="28"/>
      <c r="C17" s="28"/>
      <c r="D17" s="28"/>
      <c r="E17" s="28"/>
      <c r="F17" s="28"/>
      <c r="G17" s="28"/>
      <c r="H17" s="28"/>
      <c r="I17" s="28"/>
      <c r="J17" s="28"/>
      <c r="K17" s="28"/>
      <c r="L17" s="28"/>
      <c r="M17" s="28"/>
      <c r="N17" s="28"/>
      <c r="O17" s="28"/>
      <c r="P17" s="28"/>
    </row>
    <row r="18" spans="1:16" ht="80.25" customHeight="1" x14ac:dyDescent="0.25">
      <c r="A18" s="35" t="s">
        <v>90</v>
      </c>
      <c r="B18" s="29"/>
      <c r="C18" s="29"/>
      <c r="D18" s="29"/>
      <c r="E18" s="29"/>
      <c r="F18" s="29"/>
      <c r="G18" s="29"/>
      <c r="H18" s="29"/>
      <c r="I18" s="29"/>
      <c r="J18" s="29"/>
      <c r="K18" s="29"/>
      <c r="L18" s="29"/>
      <c r="M18" s="29"/>
      <c r="N18" s="29"/>
      <c r="O18" s="29"/>
      <c r="P18" s="29"/>
    </row>
    <row r="19" spans="1:16" ht="28.5" customHeight="1" x14ac:dyDescent="0.25">
      <c r="A19" s="5" t="s">
        <v>91</v>
      </c>
      <c r="B19" s="28"/>
      <c r="C19" s="28"/>
      <c r="D19" s="28"/>
      <c r="E19" s="30"/>
      <c r="F19" s="28"/>
      <c r="G19" s="28"/>
      <c r="H19" s="28"/>
      <c r="I19" s="28"/>
      <c r="J19" s="28"/>
      <c r="K19" s="28"/>
      <c r="L19" s="28"/>
      <c r="M19" s="28"/>
      <c r="N19" s="28"/>
      <c r="O19" s="28"/>
      <c r="P19" s="28"/>
    </row>
    <row r="20" spans="1:16" ht="53.25" customHeight="1" x14ac:dyDescent="0.25">
      <c r="A20" s="27" t="s">
        <v>92</v>
      </c>
      <c r="B20" s="27"/>
      <c r="C20" s="27"/>
      <c r="D20" s="27"/>
      <c r="E20" s="27"/>
      <c r="F20" s="27"/>
      <c r="G20" s="27"/>
      <c r="H20" s="27"/>
      <c r="I20" s="27"/>
      <c r="J20" s="27"/>
      <c r="K20" s="27"/>
      <c r="L20" s="27"/>
      <c r="M20" s="27"/>
      <c r="N20" s="27"/>
      <c r="O20" s="27"/>
      <c r="P20" s="27"/>
    </row>
    <row r="21" spans="1:16" ht="23.25" customHeight="1" x14ac:dyDescent="0.25">
      <c r="A21" s="27" t="s">
        <v>93</v>
      </c>
      <c r="B21" s="27"/>
      <c r="C21" s="27"/>
      <c r="D21" s="27"/>
      <c r="E21" s="27"/>
      <c r="F21" s="27"/>
      <c r="G21" s="27"/>
      <c r="H21" s="27"/>
      <c r="I21" s="27"/>
      <c r="J21" s="27"/>
      <c r="K21" s="27"/>
      <c r="L21" s="27"/>
      <c r="M21" s="27"/>
      <c r="N21" s="27"/>
      <c r="O21" s="27"/>
      <c r="P21" s="27"/>
    </row>
    <row r="22" spans="1:16" ht="28.5" customHeight="1" x14ac:dyDescent="0.25">
      <c r="A22" s="27" t="s">
        <v>94</v>
      </c>
      <c r="B22" s="27"/>
      <c r="C22" s="27"/>
      <c r="D22" s="27"/>
      <c r="E22" s="27"/>
      <c r="F22" s="27"/>
      <c r="G22" s="27"/>
      <c r="H22" s="27"/>
      <c r="I22" s="27"/>
      <c r="J22" s="27"/>
      <c r="K22" s="27"/>
      <c r="L22" s="27"/>
      <c r="M22" s="27"/>
      <c r="N22" s="27"/>
      <c r="O22" s="27"/>
      <c r="P22" s="27"/>
    </row>
    <row r="23" spans="1:16" ht="28.5" customHeight="1" x14ac:dyDescent="0.25">
      <c r="A23" s="27" t="s">
        <v>95</v>
      </c>
      <c r="B23" s="27"/>
      <c r="C23" s="27"/>
      <c r="D23" s="27"/>
      <c r="E23" s="27"/>
      <c r="F23" s="27"/>
      <c r="G23" s="27"/>
      <c r="H23" s="27"/>
      <c r="I23" s="27"/>
      <c r="J23" s="27"/>
      <c r="K23" s="27"/>
      <c r="L23" s="27"/>
      <c r="M23" s="27"/>
      <c r="N23" s="27"/>
      <c r="O23" s="27"/>
      <c r="P23" s="27"/>
    </row>
    <row r="24" spans="1:16" ht="43.5" customHeight="1" x14ac:dyDescent="0.25">
      <c r="A24" s="27" t="s">
        <v>96</v>
      </c>
      <c r="B24" s="27"/>
      <c r="C24" s="27"/>
      <c r="D24" s="27"/>
      <c r="E24" s="27"/>
      <c r="F24" s="27"/>
      <c r="G24" s="27"/>
      <c r="H24" s="27"/>
      <c r="I24" s="27"/>
      <c r="J24" s="27"/>
      <c r="K24" s="27"/>
      <c r="L24" s="27"/>
      <c r="M24" s="27"/>
      <c r="N24" s="27"/>
      <c r="O24" s="27"/>
      <c r="P24" s="27"/>
    </row>
    <row r="25" spans="1:16" ht="81" customHeight="1" x14ac:dyDescent="0.25">
      <c r="A25" s="27" t="s">
        <v>97</v>
      </c>
      <c r="B25" s="27"/>
      <c r="C25" s="27"/>
      <c r="D25" s="27"/>
      <c r="E25" s="27"/>
      <c r="F25" s="27"/>
      <c r="G25" s="27"/>
      <c r="H25" s="27"/>
      <c r="I25" s="27"/>
      <c r="J25" s="27"/>
      <c r="K25" s="27"/>
      <c r="L25" s="27"/>
      <c r="M25" s="27"/>
      <c r="N25" s="27"/>
      <c r="O25" s="27"/>
      <c r="P25" s="27"/>
    </row>
    <row r="26" spans="1:16" ht="28.5" customHeight="1" x14ac:dyDescent="0.25">
      <c r="A26" s="5" t="s">
        <v>98</v>
      </c>
      <c r="B26" s="27"/>
      <c r="C26" s="27"/>
      <c r="D26" s="27"/>
      <c r="E26" s="27"/>
      <c r="F26" s="27"/>
      <c r="G26" s="27"/>
      <c r="H26" s="27"/>
      <c r="I26" s="27"/>
      <c r="J26" s="27"/>
      <c r="K26" s="27"/>
      <c r="L26" s="27"/>
      <c r="M26" s="27"/>
      <c r="N26" s="27"/>
      <c r="O26" s="27"/>
      <c r="P26" s="27"/>
    </row>
    <row r="27" spans="1:16" ht="28.5" customHeight="1" x14ac:dyDescent="0.25">
      <c r="A27" s="30" t="s">
        <v>99</v>
      </c>
      <c r="B27" s="30"/>
      <c r="C27" s="30"/>
      <c r="D27" s="30"/>
      <c r="E27" s="30"/>
      <c r="F27" s="30"/>
      <c r="G27" s="30"/>
      <c r="H27" s="30"/>
      <c r="I27" s="30"/>
      <c r="J27" s="30"/>
      <c r="K27" s="30"/>
      <c r="L27" s="30"/>
      <c r="M27" s="30"/>
      <c r="N27" s="30"/>
      <c r="O27" s="30"/>
      <c r="P27" s="30"/>
    </row>
    <row r="28" spans="1:16" ht="28.5" customHeight="1" x14ac:dyDescent="0.25">
      <c r="A28" s="30" t="s">
        <v>4</v>
      </c>
      <c r="B28" s="29"/>
      <c r="C28" s="29"/>
      <c r="D28" s="29"/>
      <c r="E28" s="29"/>
      <c r="F28" s="29"/>
      <c r="G28" s="29"/>
      <c r="H28" s="29"/>
      <c r="I28" s="29"/>
      <c r="J28" s="29"/>
      <c r="K28" s="29"/>
      <c r="L28" s="29"/>
      <c r="M28" s="29"/>
      <c r="N28" s="29"/>
      <c r="O28" s="29"/>
      <c r="P28" s="29"/>
    </row>
    <row r="29" spans="1:16" ht="28.5" customHeight="1" x14ac:dyDescent="0.25">
      <c r="A29" s="27" t="s">
        <v>100</v>
      </c>
      <c r="B29" s="28"/>
      <c r="C29" s="28"/>
      <c r="D29" s="28"/>
      <c r="E29" s="28"/>
      <c r="F29" s="28"/>
      <c r="G29" s="28"/>
      <c r="H29" s="28"/>
      <c r="I29" s="28"/>
      <c r="J29" s="28"/>
      <c r="K29" s="28"/>
      <c r="L29" s="28"/>
      <c r="M29" s="28"/>
      <c r="N29" s="28"/>
      <c r="O29" s="28"/>
      <c r="P29" s="28"/>
    </row>
    <row r="30" spans="1:16" ht="28.5" customHeight="1" x14ac:dyDescent="0.25">
      <c r="A30" s="5" t="s">
        <v>101</v>
      </c>
      <c r="B30" s="27"/>
      <c r="C30" s="27"/>
      <c r="D30" s="27"/>
      <c r="E30" s="27"/>
      <c r="F30" s="27"/>
      <c r="G30" s="27"/>
      <c r="H30" s="27"/>
      <c r="I30" s="27"/>
      <c r="J30" s="27"/>
      <c r="K30" s="27"/>
      <c r="L30" s="27"/>
      <c r="M30" s="27"/>
      <c r="N30" s="27"/>
      <c r="O30" s="27"/>
      <c r="P30" s="27"/>
    </row>
    <row r="31" spans="1:16" ht="67.5" customHeight="1" x14ac:dyDescent="0.25">
      <c r="A31" s="27" t="s">
        <v>102</v>
      </c>
      <c r="B31" s="27"/>
      <c r="C31" s="27"/>
      <c r="D31" s="27"/>
      <c r="E31" s="27"/>
      <c r="F31" s="27"/>
      <c r="G31" s="27"/>
      <c r="H31" s="27"/>
      <c r="I31" s="27"/>
      <c r="J31" s="27"/>
      <c r="K31" s="27"/>
      <c r="L31" s="27"/>
      <c r="M31" s="27"/>
      <c r="N31" s="27"/>
      <c r="O31" s="27"/>
      <c r="P31" s="27"/>
    </row>
    <row r="32" spans="1:16" ht="61.5" customHeight="1" x14ac:dyDescent="0.25">
      <c r="A32" s="27" t="s">
        <v>103</v>
      </c>
      <c r="B32" s="27"/>
      <c r="C32" s="27"/>
      <c r="D32" s="27"/>
      <c r="E32" s="27"/>
      <c r="F32" s="27"/>
      <c r="G32" s="27"/>
      <c r="H32" s="27"/>
      <c r="I32" s="27"/>
      <c r="J32" s="27"/>
      <c r="K32" s="27"/>
      <c r="L32" s="27"/>
      <c r="M32" s="27"/>
      <c r="N32" s="27"/>
      <c r="O32" s="27"/>
      <c r="P32" s="27"/>
    </row>
    <row r="33" spans="1:16" ht="60.75" customHeight="1" x14ac:dyDescent="0.25">
      <c r="A33" s="27" t="s">
        <v>104</v>
      </c>
      <c r="B33" s="27"/>
      <c r="C33" s="27"/>
      <c r="D33" s="27"/>
      <c r="E33" s="27"/>
      <c r="F33" s="27"/>
      <c r="G33" s="27"/>
      <c r="H33" s="27"/>
      <c r="I33" s="27"/>
      <c r="J33" s="27"/>
      <c r="K33" s="27"/>
      <c r="L33" s="27"/>
      <c r="M33" s="27"/>
      <c r="N33" s="27"/>
      <c r="O33" s="27"/>
      <c r="P33" s="27"/>
    </row>
    <row r="34" spans="1:16" ht="28.5" customHeight="1" x14ac:dyDescent="0.25">
      <c r="A34" s="27" t="s">
        <v>105</v>
      </c>
      <c r="B34" s="27"/>
      <c r="C34" s="27"/>
      <c r="D34" s="27"/>
      <c r="E34" s="27"/>
      <c r="F34" s="27"/>
      <c r="G34" s="27"/>
      <c r="H34" s="27"/>
      <c r="I34" s="27"/>
      <c r="J34" s="27"/>
      <c r="K34" s="27"/>
      <c r="L34" s="27"/>
      <c r="M34" s="27"/>
      <c r="N34" s="27"/>
      <c r="O34" s="27"/>
      <c r="P34" s="27"/>
    </row>
    <row r="35" spans="1:16" ht="28.5" customHeight="1" x14ac:dyDescent="0.25">
      <c r="A35" s="27" t="s">
        <v>106</v>
      </c>
      <c r="B35" s="27"/>
      <c r="C35" s="27"/>
      <c r="D35" s="27"/>
      <c r="E35" s="27"/>
      <c r="F35" s="27"/>
      <c r="G35" s="27"/>
      <c r="H35" s="27"/>
      <c r="I35" s="27"/>
      <c r="J35" s="27"/>
      <c r="K35" s="27"/>
      <c r="L35" s="27"/>
      <c r="M35" s="27"/>
      <c r="N35" s="27"/>
      <c r="O35" s="27"/>
      <c r="P35" s="27"/>
    </row>
    <row r="36" spans="1:16" ht="28.5" customHeight="1" x14ac:dyDescent="0.25">
      <c r="A36" s="27" t="s">
        <v>107</v>
      </c>
      <c r="B36" s="27"/>
      <c r="C36" s="27"/>
      <c r="D36" s="27"/>
      <c r="E36" s="27"/>
      <c r="F36" s="27"/>
      <c r="G36" s="27"/>
      <c r="H36" s="27"/>
      <c r="I36" s="27"/>
      <c r="J36" s="27"/>
      <c r="K36" s="27"/>
      <c r="L36" s="27"/>
      <c r="M36" s="27"/>
      <c r="N36" s="27"/>
      <c r="O36" s="27"/>
      <c r="P36" s="27"/>
    </row>
    <row r="37" spans="1:16" ht="28.5" customHeight="1" x14ac:dyDescent="0.25">
      <c r="A37" s="2" t="s">
        <v>108</v>
      </c>
    </row>
    <row r="38" spans="1:16" ht="28.5" customHeight="1" x14ac:dyDescent="0.25">
      <c r="A38" s="2" t="s">
        <v>109</v>
      </c>
    </row>
    <row r="39" spans="1:16" ht="28.5" customHeight="1" x14ac:dyDescent="0.25">
      <c r="A39" s="2" t="s">
        <v>113</v>
      </c>
    </row>
    <row r="40" spans="1:16" ht="28.5" customHeight="1" x14ac:dyDescent="0.25">
      <c r="A40" s="2" t="s">
        <v>114</v>
      </c>
    </row>
    <row r="41" spans="1:16" ht="28.5" customHeight="1" x14ac:dyDescent="0.25">
      <c r="A41" s="2" t="s">
        <v>115</v>
      </c>
    </row>
  </sheetData>
  <pageMargins left="0.7" right="0.7" top="0.75" bottom="0.75" header="0.3" footer="0.3"/>
  <pageSetup paperSize="9" scale="98" orientation="portrait" r:id="rId1"/>
  <rowBreaks count="1" manualBreakCount="1">
    <brk id="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vt:i4>
      </vt:variant>
    </vt:vector>
  </HeadingPairs>
  <TitlesOfParts>
    <vt:vector size="29" baseType="lpstr">
      <vt:lpstr>Հ1 Ձև1 </vt:lpstr>
      <vt:lpstr>Հ1 Ձև 2 (1) </vt:lpstr>
      <vt:lpstr>Հ1 Ձև 2 (2)</vt:lpstr>
      <vt:lpstr>Հ1 Ձև 2 (3)</vt:lpstr>
      <vt:lpstr>Հ1 Ձև 2 (4)</vt:lpstr>
      <vt:lpstr>Հ1 Ձև 2 (5)</vt:lpstr>
      <vt:lpstr>Հ1 Ձև 2 (6)</vt:lpstr>
      <vt:lpstr>Հ1 Ձև 2 (7)</vt:lpstr>
      <vt:lpstr>Հ1 Ձև 2 (8)</vt:lpstr>
      <vt:lpstr>Հ1 Ձև 2 (9)</vt:lpstr>
      <vt:lpstr>Հ1 Ձև 2 (10)</vt:lpstr>
      <vt:lpstr>Հ1 Ձև 2 (11)</vt:lpstr>
      <vt:lpstr>Հ1 Ձև 2 (12)</vt:lpstr>
      <vt:lpstr>Հ1 Ձև 2 (13)</vt:lpstr>
      <vt:lpstr>Հ1 Ձև 2 (14)</vt:lpstr>
      <vt:lpstr>Հ1 Ձև 2 (15)</vt:lpstr>
      <vt:lpstr>Հ1 Ձև 2 (16)</vt:lpstr>
      <vt:lpstr>Հ1 Ձև 2 (17)</vt:lpstr>
      <vt:lpstr>Հ1 Ձև 2 (18)</vt:lpstr>
      <vt:lpstr>Հ1 Ձև 2 (19)</vt:lpstr>
      <vt:lpstr>Հ1 Ձև 2 (20)</vt:lpstr>
      <vt:lpstr>Հ1 Ձև 2 (21)</vt:lpstr>
      <vt:lpstr>Հ1 Ձև 2 (22)</vt:lpstr>
      <vt:lpstr>Հ1 Ձև 2 (23)</vt:lpstr>
      <vt:lpstr>Հ1 Ձև 2 (24)</vt:lpstr>
      <vt:lpstr>Լրացման պահանջներ</vt:lpstr>
      <vt:lpstr>'Հ1 Ձև1 '!_ftnref1</vt:lpstr>
      <vt:lpstr>'Հ1 Ձև1 '!_ftnref2</vt:lpstr>
      <vt:lpstr>'Լրացման պահանջներ'!Print_Area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2023-04-04T11:53:10Z</dcterms:modified>
</cp:coreProperties>
</file>